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6275" windowHeight="9270"/>
  </bookViews>
  <sheets>
    <sheet name="Бюджет" sheetId="2" r:id="rId1"/>
  </sheets>
  <definedNames>
    <definedName name="_xlnm.Print_Titles" localSheetId="0">Бюджет!$5:$8</definedName>
  </definedNames>
  <calcPr calcId="145621"/>
</workbook>
</file>

<file path=xl/calcChain.xml><?xml version="1.0" encoding="utf-8"?>
<calcChain xmlns="http://schemas.openxmlformats.org/spreadsheetml/2006/main">
  <c r="V182" i="2" l="1"/>
  <c r="V186" i="2"/>
  <c r="V190" i="2"/>
  <c r="V194" i="2"/>
  <c r="V198" i="2"/>
  <c r="V202" i="2"/>
  <c r="V206" i="2"/>
  <c r="V210" i="2"/>
  <c r="V214" i="2"/>
  <c r="V218" i="2"/>
  <c r="V222" i="2"/>
  <c r="V226" i="2"/>
  <c r="V230" i="2"/>
  <c r="V234" i="2"/>
  <c r="V238" i="2"/>
  <c r="V242" i="2"/>
  <c r="V246" i="2"/>
  <c r="V250" i="2"/>
  <c r="V254" i="2"/>
  <c r="V258" i="2"/>
  <c r="V262" i="2"/>
  <c r="V266" i="2"/>
  <c r="V270" i="2"/>
  <c r="V274" i="2"/>
  <c r="V278" i="2"/>
  <c r="V282" i="2"/>
  <c r="V286" i="2"/>
  <c r="V290" i="2"/>
  <c r="V294" i="2"/>
  <c r="V298" i="2"/>
  <c r="V302" i="2"/>
  <c r="V306" i="2"/>
  <c r="V310" i="2"/>
  <c r="V314" i="2"/>
  <c r="V318" i="2"/>
  <c r="V322" i="2"/>
  <c r="V326" i="2"/>
  <c r="V330" i="2"/>
  <c r="V334" i="2"/>
  <c r="V338" i="2"/>
  <c r="V342" i="2"/>
  <c r="V346" i="2"/>
  <c r="V350" i="2"/>
  <c r="V354" i="2"/>
  <c r="V358" i="2"/>
  <c r="V362" i="2"/>
  <c r="V366" i="2"/>
  <c r="V370" i="2"/>
  <c r="V374" i="2"/>
  <c r="V378" i="2"/>
  <c r="V382" i="2"/>
  <c r="V386" i="2"/>
  <c r="V390" i="2"/>
  <c r="V394" i="2"/>
  <c r="V398" i="2"/>
  <c r="V402" i="2"/>
  <c r="V406" i="2"/>
  <c r="V410" i="2"/>
  <c r="V414" i="2"/>
  <c r="V418" i="2"/>
  <c r="V422" i="2"/>
  <c r="V426" i="2"/>
  <c r="V430" i="2"/>
  <c r="V434" i="2"/>
  <c r="V436" i="2"/>
  <c r="V438" i="2"/>
  <c r="V440" i="2"/>
  <c r="V442" i="2"/>
  <c r="V444" i="2"/>
  <c r="V446" i="2"/>
  <c r="V448" i="2"/>
  <c r="V450" i="2"/>
  <c r="V452" i="2"/>
  <c r="V454" i="2"/>
  <c r="V456" i="2"/>
  <c r="V458" i="2"/>
  <c r="V460" i="2"/>
  <c r="V462" i="2"/>
  <c r="V464" i="2"/>
  <c r="V466" i="2"/>
  <c r="V468" i="2"/>
  <c r="V470" i="2"/>
  <c r="V472" i="2"/>
  <c r="V474" i="2"/>
  <c r="V476" i="2"/>
  <c r="V478" i="2"/>
  <c r="V480" i="2"/>
  <c r="V482" i="2"/>
  <c r="V484" i="2"/>
  <c r="V486" i="2"/>
  <c r="V488" i="2"/>
  <c r="V490" i="2"/>
  <c r="V492" i="2"/>
  <c r="V494" i="2"/>
  <c r="V496" i="2"/>
  <c r="V498" i="2"/>
  <c r="V500" i="2"/>
  <c r="V502" i="2"/>
  <c r="V504" i="2"/>
  <c r="V506" i="2"/>
  <c r="V508" i="2"/>
  <c r="V510" i="2"/>
  <c r="V512" i="2"/>
  <c r="V514" i="2"/>
  <c r="V516" i="2"/>
  <c r="S10" i="2"/>
  <c r="V10" i="2" s="1"/>
  <c r="S11" i="2"/>
  <c r="V11" i="2" s="1"/>
  <c r="S12" i="2"/>
  <c r="V12" i="2" s="1"/>
  <c r="S13" i="2"/>
  <c r="V13" i="2" s="1"/>
  <c r="S14" i="2"/>
  <c r="V14" i="2" s="1"/>
  <c r="S15" i="2"/>
  <c r="V15" i="2" s="1"/>
  <c r="S16" i="2"/>
  <c r="V16" i="2" s="1"/>
  <c r="S17" i="2"/>
  <c r="V17" i="2" s="1"/>
  <c r="S18" i="2"/>
  <c r="V18" i="2" s="1"/>
  <c r="S19" i="2"/>
  <c r="V19" i="2" s="1"/>
  <c r="S20" i="2"/>
  <c r="V20" i="2" s="1"/>
  <c r="S21" i="2"/>
  <c r="V21" i="2" s="1"/>
  <c r="S22" i="2"/>
  <c r="V22" i="2" s="1"/>
  <c r="S23" i="2"/>
  <c r="V23" i="2" s="1"/>
  <c r="S24" i="2"/>
  <c r="V24" i="2" s="1"/>
  <c r="S25" i="2"/>
  <c r="V25" i="2" s="1"/>
  <c r="S26" i="2"/>
  <c r="V26" i="2" s="1"/>
  <c r="S27" i="2"/>
  <c r="V27" i="2" s="1"/>
  <c r="S28" i="2"/>
  <c r="V28" i="2" s="1"/>
  <c r="S29" i="2"/>
  <c r="V29" i="2" s="1"/>
  <c r="S30" i="2"/>
  <c r="V30" i="2" s="1"/>
  <c r="S31" i="2"/>
  <c r="V31" i="2" s="1"/>
  <c r="S32" i="2"/>
  <c r="V32" i="2" s="1"/>
  <c r="S33" i="2"/>
  <c r="V33" i="2" s="1"/>
  <c r="S34" i="2"/>
  <c r="V34" i="2" s="1"/>
  <c r="S35" i="2"/>
  <c r="V35" i="2" s="1"/>
  <c r="S36" i="2"/>
  <c r="V36" i="2" s="1"/>
  <c r="S37" i="2"/>
  <c r="V37" i="2" s="1"/>
  <c r="S38" i="2"/>
  <c r="V38" i="2" s="1"/>
  <c r="S39" i="2"/>
  <c r="V39" i="2" s="1"/>
  <c r="S40" i="2"/>
  <c r="V40" i="2" s="1"/>
  <c r="S41" i="2"/>
  <c r="V41" i="2" s="1"/>
  <c r="S42" i="2"/>
  <c r="V42" i="2" s="1"/>
  <c r="S43" i="2"/>
  <c r="V43" i="2" s="1"/>
  <c r="S44" i="2"/>
  <c r="V44" i="2" s="1"/>
  <c r="S45" i="2"/>
  <c r="V45" i="2" s="1"/>
  <c r="S46" i="2"/>
  <c r="V46" i="2" s="1"/>
  <c r="S47" i="2"/>
  <c r="V47" i="2" s="1"/>
  <c r="S48" i="2"/>
  <c r="V48" i="2" s="1"/>
  <c r="S49" i="2"/>
  <c r="V49" i="2" s="1"/>
  <c r="S50" i="2"/>
  <c r="V50" i="2" s="1"/>
  <c r="S51" i="2"/>
  <c r="V51" i="2" s="1"/>
  <c r="S52" i="2"/>
  <c r="V52" i="2" s="1"/>
  <c r="S53" i="2"/>
  <c r="V53" i="2" s="1"/>
  <c r="S54" i="2"/>
  <c r="V54" i="2" s="1"/>
  <c r="S55" i="2"/>
  <c r="V55" i="2" s="1"/>
  <c r="S56" i="2"/>
  <c r="V56" i="2" s="1"/>
  <c r="S57" i="2"/>
  <c r="V57" i="2" s="1"/>
  <c r="S58" i="2"/>
  <c r="V58" i="2" s="1"/>
  <c r="S59" i="2"/>
  <c r="V59" i="2" s="1"/>
  <c r="S60" i="2"/>
  <c r="V60" i="2" s="1"/>
  <c r="S61" i="2"/>
  <c r="V61" i="2" s="1"/>
  <c r="S62" i="2"/>
  <c r="V62" i="2" s="1"/>
  <c r="S63" i="2"/>
  <c r="V63" i="2" s="1"/>
  <c r="S64" i="2"/>
  <c r="V64" i="2" s="1"/>
  <c r="S65" i="2"/>
  <c r="V65" i="2" s="1"/>
  <c r="S66" i="2"/>
  <c r="V66" i="2" s="1"/>
  <c r="S67" i="2"/>
  <c r="V67" i="2" s="1"/>
  <c r="S68" i="2"/>
  <c r="V68" i="2" s="1"/>
  <c r="S69" i="2"/>
  <c r="V69" i="2" s="1"/>
  <c r="S70" i="2"/>
  <c r="V70" i="2" s="1"/>
  <c r="S71" i="2"/>
  <c r="V71" i="2" s="1"/>
  <c r="S72" i="2"/>
  <c r="V72" i="2" s="1"/>
  <c r="S73" i="2"/>
  <c r="V73" i="2" s="1"/>
  <c r="S74" i="2"/>
  <c r="V74" i="2" s="1"/>
  <c r="S75" i="2"/>
  <c r="V75" i="2" s="1"/>
  <c r="S76" i="2"/>
  <c r="V76" i="2" s="1"/>
  <c r="S77" i="2"/>
  <c r="V77" i="2" s="1"/>
  <c r="S78" i="2"/>
  <c r="V78" i="2" s="1"/>
  <c r="S79" i="2"/>
  <c r="V79" i="2" s="1"/>
  <c r="S80" i="2"/>
  <c r="V80" i="2" s="1"/>
  <c r="S81" i="2"/>
  <c r="V81" i="2" s="1"/>
  <c r="S82" i="2"/>
  <c r="V82" i="2" s="1"/>
  <c r="S83" i="2"/>
  <c r="V83" i="2" s="1"/>
  <c r="S84" i="2"/>
  <c r="V84" i="2" s="1"/>
  <c r="S85" i="2"/>
  <c r="V85" i="2" s="1"/>
  <c r="S86" i="2"/>
  <c r="V86" i="2" s="1"/>
  <c r="S87" i="2"/>
  <c r="V87" i="2" s="1"/>
  <c r="S88" i="2"/>
  <c r="V88" i="2" s="1"/>
  <c r="S89" i="2"/>
  <c r="V89" i="2" s="1"/>
  <c r="S90" i="2"/>
  <c r="V90" i="2" s="1"/>
  <c r="S91" i="2"/>
  <c r="V91" i="2" s="1"/>
  <c r="S92" i="2"/>
  <c r="V92" i="2" s="1"/>
  <c r="S93" i="2"/>
  <c r="V93" i="2" s="1"/>
  <c r="S94" i="2"/>
  <c r="V94" i="2" s="1"/>
  <c r="S95" i="2"/>
  <c r="V95" i="2" s="1"/>
  <c r="S96" i="2"/>
  <c r="V96" i="2" s="1"/>
  <c r="S97" i="2"/>
  <c r="V97" i="2" s="1"/>
  <c r="S98" i="2"/>
  <c r="V98" i="2" s="1"/>
  <c r="S99" i="2"/>
  <c r="V99" i="2" s="1"/>
  <c r="S100" i="2"/>
  <c r="V100" i="2" s="1"/>
  <c r="S101" i="2"/>
  <c r="V101" i="2" s="1"/>
  <c r="S102" i="2"/>
  <c r="V102" i="2" s="1"/>
  <c r="S103" i="2"/>
  <c r="V103" i="2" s="1"/>
  <c r="S104" i="2"/>
  <c r="V104" i="2" s="1"/>
  <c r="S105" i="2"/>
  <c r="V105" i="2" s="1"/>
  <c r="S106" i="2"/>
  <c r="V106" i="2" s="1"/>
  <c r="S107" i="2"/>
  <c r="V107" i="2" s="1"/>
  <c r="S108" i="2"/>
  <c r="V108" i="2" s="1"/>
  <c r="S109" i="2"/>
  <c r="V109" i="2" s="1"/>
  <c r="S110" i="2"/>
  <c r="V110" i="2" s="1"/>
  <c r="S111" i="2"/>
  <c r="V111" i="2" s="1"/>
  <c r="S112" i="2"/>
  <c r="V112" i="2" s="1"/>
  <c r="S113" i="2"/>
  <c r="V113" i="2" s="1"/>
  <c r="S114" i="2"/>
  <c r="V114" i="2" s="1"/>
  <c r="S115" i="2"/>
  <c r="V115" i="2" s="1"/>
  <c r="S116" i="2"/>
  <c r="V116" i="2" s="1"/>
  <c r="S117" i="2"/>
  <c r="V117" i="2" s="1"/>
  <c r="S118" i="2"/>
  <c r="V118" i="2" s="1"/>
  <c r="S119" i="2"/>
  <c r="V119" i="2" s="1"/>
  <c r="S120" i="2"/>
  <c r="V120" i="2" s="1"/>
  <c r="S121" i="2"/>
  <c r="V121" i="2" s="1"/>
  <c r="S122" i="2"/>
  <c r="V122" i="2" s="1"/>
  <c r="S123" i="2"/>
  <c r="V123" i="2" s="1"/>
  <c r="S124" i="2"/>
  <c r="V124" i="2" s="1"/>
  <c r="S125" i="2"/>
  <c r="V125" i="2" s="1"/>
  <c r="S126" i="2"/>
  <c r="V126" i="2" s="1"/>
  <c r="S127" i="2"/>
  <c r="V127" i="2" s="1"/>
  <c r="S128" i="2"/>
  <c r="V128" i="2" s="1"/>
  <c r="S129" i="2"/>
  <c r="V129" i="2" s="1"/>
  <c r="S130" i="2"/>
  <c r="V130" i="2" s="1"/>
  <c r="S131" i="2"/>
  <c r="V131" i="2" s="1"/>
  <c r="S132" i="2"/>
  <c r="V132" i="2" s="1"/>
  <c r="S133" i="2"/>
  <c r="V133" i="2" s="1"/>
  <c r="S134" i="2"/>
  <c r="V134" i="2" s="1"/>
  <c r="S135" i="2"/>
  <c r="V135" i="2" s="1"/>
  <c r="S136" i="2"/>
  <c r="V136" i="2" s="1"/>
  <c r="S137" i="2"/>
  <c r="V137" i="2" s="1"/>
  <c r="S138" i="2"/>
  <c r="V138" i="2" s="1"/>
  <c r="S139" i="2"/>
  <c r="V139" i="2" s="1"/>
  <c r="S140" i="2"/>
  <c r="V140" i="2" s="1"/>
  <c r="S141" i="2"/>
  <c r="V141" i="2" s="1"/>
  <c r="S142" i="2"/>
  <c r="V142" i="2" s="1"/>
  <c r="S143" i="2"/>
  <c r="V143" i="2" s="1"/>
  <c r="S144" i="2"/>
  <c r="V144" i="2" s="1"/>
  <c r="S145" i="2"/>
  <c r="V145" i="2" s="1"/>
  <c r="S146" i="2"/>
  <c r="V146" i="2" s="1"/>
  <c r="S147" i="2"/>
  <c r="V147" i="2" s="1"/>
  <c r="S148" i="2"/>
  <c r="V148" i="2" s="1"/>
  <c r="S149" i="2"/>
  <c r="V149" i="2" s="1"/>
  <c r="S150" i="2"/>
  <c r="V150" i="2" s="1"/>
  <c r="S151" i="2"/>
  <c r="V151" i="2" s="1"/>
  <c r="S152" i="2"/>
  <c r="V152" i="2" s="1"/>
  <c r="S153" i="2"/>
  <c r="V153" i="2" s="1"/>
  <c r="S154" i="2"/>
  <c r="V154" i="2" s="1"/>
  <c r="S155" i="2"/>
  <c r="V155" i="2" s="1"/>
  <c r="S156" i="2"/>
  <c r="V156" i="2" s="1"/>
  <c r="S157" i="2"/>
  <c r="V157" i="2" s="1"/>
  <c r="S158" i="2"/>
  <c r="V158" i="2" s="1"/>
  <c r="S159" i="2"/>
  <c r="V159" i="2" s="1"/>
  <c r="S160" i="2"/>
  <c r="V160" i="2" s="1"/>
  <c r="S161" i="2"/>
  <c r="V161" i="2" s="1"/>
  <c r="S162" i="2"/>
  <c r="V162" i="2" s="1"/>
  <c r="S163" i="2"/>
  <c r="V163" i="2" s="1"/>
  <c r="S164" i="2"/>
  <c r="V164" i="2" s="1"/>
  <c r="S165" i="2"/>
  <c r="V165" i="2" s="1"/>
  <c r="S166" i="2"/>
  <c r="V166" i="2" s="1"/>
  <c r="S167" i="2"/>
  <c r="V167" i="2" s="1"/>
  <c r="S168" i="2"/>
  <c r="V168" i="2" s="1"/>
  <c r="S169" i="2"/>
  <c r="V169" i="2" s="1"/>
  <c r="S170" i="2"/>
  <c r="V170" i="2" s="1"/>
  <c r="S171" i="2"/>
  <c r="V171" i="2" s="1"/>
  <c r="S172" i="2"/>
  <c r="V172" i="2" s="1"/>
  <c r="S173" i="2"/>
  <c r="V173" i="2" s="1"/>
  <c r="S174" i="2"/>
  <c r="V174" i="2" s="1"/>
  <c r="S175" i="2"/>
  <c r="V175" i="2" s="1"/>
  <c r="S176" i="2"/>
  <c r="V176" i="2" s="1"/>
  <c r="S177" i="2"/>
  <c r="V177" i="2" s="1"/>
  <c r="S178" i="2"/>
  <c r="V178" i="2" s="1"/>
  <c r="S179" i="2"/>
  <c r="V179" i="2" s="1"/>
  <c r="S180" i="2"/>
  <c r="V180" i="2" s="1"/>
  <c r="S181" i="2"/>
  <c r="V181" i="2" s="1"/>
  <c r="S182" i="2"/>
  <c r="S183" i="2"/>
  <c r="V183" i="2" s="1"/>
  <c r="S184" i="2"/>
  <c r="V184" i="2" s="1"/>
  <c r="S185" i="2"/>
  <c r="V185" i="2" s="1"/>
  <c r="S186" i="2"/>
  <c r="S187" i="2"/>
  <c r="V187" i="2" s="1"/>
  <c r="S188" i="2"/>
  <c r="V188" i="2" s="1"/>
  <c r="S189" i="2"/>
  <c r="V189" i="2" s="1"/>
  <c r="S190" i="2"/>
  <c r="S191" i="2"/>
  <c r="V191" i="2" s="1"/>
  <c r="S192" i="2"/>
  <c r="V192" i="2" s="1"/>
  <c r="S193" i="2"/>
  <c r="V193" i="2" s="1"/>
  <c r="S194" i="2"/>
  <c r="S195" i="2"/>
  <c r="V195" i="2" s="1"/>
  <c r="S196" i="2"/>
  <c r="V196" i="2" s="1"/>
  <c r="S197" i="2"/>
  <c r="V197" i="2" s="1"/>
  <c r="S198" i="2"/>
  <c r="S199" i="2"/>
  <c r="V199" i="2" s="1"/>
  <c r="S200" i="2"/>
  <c r="V200" i="2" s="1"/>
  <c r="S201" i="2"/>
  <c r="V201" i="2" s="1"/>
  <c r="S202" i="2"/>
  <c r="S203" i="2"/>
  <c r="V203" i="2" s="1"/>
  <c r="S204" i="2"/>
  <c r="V204" i="2" s="1"/>
  <c r="S205" i="2"/>
  <c r="V205" i="2" s="1"/>
  <c r="S206" i="2"/>
  <c r="S207" i="2"/>
  <c r="V207" i="2" s="1"/>
  <c r="S208" i="2"/>
  <c r="V208" i="2" s="1"/>
  <c r="S209" i="2"/>
  <c r="V209" i="2" s="1"/>
  <c r="S210" i="2"/>
  <c r="S211" i="2"/>
  <c r="V211" i="2" s="1"/>
  <c r="S212" i="2"/>
  <c r="V212" i="2" s="1"/>
  <c r="S213" i="2"/>
  <c r="V213" i="2" s="1"/>
  <c r="S214" i="2"/>
  <c r="S215" i="2"/>
  <c r="V215" i="2" s="1"/>
  <c r="S216" i="2"/>
  <c r="V216" i="2" s="1"/>
  <c r="S217" i="2"/>
  <c r="V217" i="2" s="1"/>
  <c r="S218" i="2"/>
  <c r="S219" i="2"/>
  <c r="V219" i="2" s="1"/>
  <c r="S220" i="2"/>
  <c r="V220" i="2" s="1"/>
  <c r="S221" i="2"/>
  <c r="V221" i="2" s="1"/>
  <c r="S222" i="2"/>
  <c r="S223" i="2"/>
  <c r="V223" i="2" s="1"/>
  <c r="S224" i="2"/>
  <c r="V224" i="2" s="1"/>
  <c r="S225" i="2"/>
  <c r="V225" i="2" s="1"/>
  <c r="S226" i="2"/>
  <c r="S227" i="2"/>
  <c r="V227" i="2" s="1"/>
  <c r="S228" i="2"/>
  <c r="V228" i="2" s="1"/>
  <c r="S229" i="2"/>
  <c r="V229" i="2" s="1"/>
  <c r="S230" i="2"/>
  <c r="S231" i="2"/>
  <c r="V231" i="2" s="1"/>
  <c r="S232" i="2"/>
  <c r="V232" i="2" s="1"/>
  <c r="S233" i="2"/>
  <c r="V233" i="2" s="1"/>
  <c r="S234" i="2"/>
  <c r="S235" i="2"/>
  <c r="V235" i="2" s="1"/>
  <c r="S236" i="2"/>
  <c r="V236" i="2" s="1"/>
  <c r="S237" i="2"/>
  <c r="V237" i="2" s="1"/>
  <c r="S238" i="2"/>
  <c r="S239" i="2"/>
  <c r="V239" i="2" s="1"/>
  <c r="S240" i="2"/>
  <c r="V240" i="2" s="1"/>
  <c r="S241" i="2"/>
  <c r="V241" i="2" s="1"/>
  <c r="S242" i="2"/>
  <c r="S243" i="2"/>
  <c r="V243" i="2" s="1"/>
  <c r="S244" i="2"/>
  <c r="V244" i="2" s="1"/>
  <c r="S245" i="2"/>
  <c r="V245" i="2" s="1"/>
  <c r="S246" i="2"/>
  <c r="S247" i="2"/>
  <c r="V247" i="2" s="1"/>
  <c r="S248" i="2"/>
  <c r="V248" i="2" s="1"/>
  <c r="S249" i="2"/>
  <c r="V249" i="2" s="1"/>
  <c r="S250" i="2"/>
  <c r="S251" i="2"/>
  <c r="V251" i="2" s="1"/>
  <c r="S252" i="2"/>
  <c r="V252" i="2" s="1"/>
  <c r="S253" i="2"/>
  <c r="V253" i="2" s="1"/>
  <c r="S254" i="2"/>
  <c r="S255" i="2"/>
  <c r="V255" i="2" s="1"/>
  <c r="S256" i="2"/>
  <c r="V256" i="2" s="1"/>
  <c r="S257" i="2"/>
  <c r="V257" i="2" s="1"/>
  <c r="S258" i="2"/>
  <c r="S259" i="2"/>
  <c r="V259" i="2" s="1"/>
  <c r="S260" i="2"/>
  <c r="V260" i="2" s="1"/>
  <c r="S261" i="2"/>
  <c r="V261" i="2" s="1"/>
  <c r="S262" i="2"/>
  <c r="S263" i="2"/>
  <c r="V263" i="2" s="1"/>
  <c r="S264" i="2"/>
  <c r="V264" i="2" s="1"/>
  <c r="S265" i="2"/>
  <c r="V265" i="2" s="1"/>
  <c r="S266" i="2"/>
  <c r="S267" i="2"/>
  <c r="V267" i="2" s="1"/>
  <c r="S268" i="2"/>
  <c r="V268" i="2" s="1"/>
  <c r="S269" i="2"/>
  <c r="V269" i="2" s="1"/>
  <c r="S270" i="2"/>
  <c r="S271" i="2"/>
  <c r="V271" i="2" s="1"/>
  <c r="S272" i="2"/>
  <c r="V272" i="2" s="1"/>
  <c r="S273" i="2"/>
  <c r="V273" i="2" s="1"/>
  <c r="S274" i="2"/>
  <c r="S275" i="2"/>
  <c r="V275" i="2" s="1"/>
  <c r="S276" i="2"/>
  <c r="V276" i="2" s="1"/>
  <c r="S277" i="2"/>
  <c r="V277" i="2" s="1"/>
  <c r="S278" i="2"/>
  <c r="S279" i="2"/>
  <c r="V279" i="2" s="1"/>
  <c r="S280" i="2"/>
  <c r="V280" i="2" s="1"/>
  <c r="S281" i="2"/>
  <c r="V281" i="2" s="1"/>
  <c r="S282" i="2"/>
  <c r="S283" i="2"/>
  <c r="V283" i="2" s="1"/>
  <c r="S284" i="2"/>
  <c r="V284" i="2" s="1"/>
  <c r="S285" i="2"/>
  <c r="V285" i="2" s="1"/>
  <c r="S286" i="2"/>
  <c r="S287" i="2"/>
  <c r="V287" i="2" s="1"/>
  <c r="S288" i="2"/>
  <c r="V288" i="2" s="1"/>
  <c r="S289" i="2"/>
  <c r="V289" i="2" s="1"/>
  <c r="S290" i="2"/>
  <c r="S291" i="2"/>
  <c r="V291" i="2" s="1"/>
  <c r="S292" i="2"/>
  <c r="V292" i="2" s="1"/>
  <c r="S293" i="2"/>
  <c r="V293" i="2" s="1"/>
  <c r="S294" i="2"/>
  <c r="S295" i="2"/>
  <c r="V295" i="2" s="1"/>
  <c r="S296" i="2"/>
  <c r="V296" i="2" s="1"/>
  <c r="S297" i="2"/>
  <c r="V297" i="2" s="1"/>
  <c r="S298" i="2"/>
  <c r="S299" i="2"/>
  <c r="V299" i="2" s="1"/>
  <c r="S300" i="2"/>
  <c r="V300" i="2" s="1"/>
  <c r="S301" i="2"/>
  <c r="V301" i="2" s="1"/>
  <c r="S302" i="2"/>
  <c r="S303" i="2"/>
  <c r="V303" i="2" s="1"/>
  <c r="S304" i="2"/>
  <c r="V304" i="2" s="1"/>
  <c r="S305" i="2"/>
  <c r="V305" i="2" s="1"/>
  <c r="S306" i="2"/>
  <c r="S307" i="2"/>
  <c r="V307" i="2" s="1"/>
  <c r="S308" i="2"/>
  <c r="V308" i="2" s="1"/>
  <c r="S309" i="2"/>
  <c r="V309" i="2" s="1"/>
  <c r="S310" i="2"/>
  <c r="S311" i="2"/>
  <c r="V311" i="2" s="1"/>
  <c r="S312" i="2"/>
  <c r="V312" i="2" s="1"/>
  <c r="S313" i="2"/>
  <c r="V313" i="2" s="1"/>
  <c r="S314" i="2"/>
  <c r="S315" i="2"/>
  <c r="V315" i="2" s="1"/>
  <c r="S316" i="2"/>
  <c r="V316" i="2" s="1"/>
  <c r="S317" i="2"/>
  <c r="V317" i="2" s="1"/>
  <c r="S318" i="2"/>
  <c r="S319" i="2"/>
  <c r="V319" i="2" s="1"/>
  <c r="S320" i="2"/>
  <c r="V320" i="2" s="1"/>
  <c r="S321" i="2"/>
  <c r="V321" i="2" s="1"/>
  <c r="S322" i="2"/>
  <c r="S323" i="2"/>
  <c r="V323" i="2" s="1"/>
  <c r="S324" i="2"/>
  <c r="V324" i="2" s="1"/>
  <c r="S325" i="2"/>
  <c r="V325" i="2" s="1"/>
  <c r="S326" i="2"/>
  <c r="S327" i="2"/>
  <c r="V327" i="2" s="1"/>
  <c r="S328" i="2"/>
  <c r="V328" i="2" s="1"/>
  <c r="S329" i="2"/>
  <c r="V329" i="2" s="1"/>
  <c r="S330" i="2"/>
  <c r="S331" i="2"/>
  <c r="V331" i="2" s="1"/>
  <c r="S332" i="2"/>
  <c r="V332" i="2" s="1"/>
  <c r="S333" i="2"/>
  <c r="V333" i="2" s="1"/>
  <c r="S334" i="2"/>
  <c r="S335" i="2"/>
  <c r="V335" i="2" s="1"/>
  <c r="S336" i="2"/>
  <c r="V336" i="2" s="1"/>
  <c r="S337" i="2"/>
  <c r="V337" i="2" s="1"/>
  <c r="S338" i="2"/>
  <c r="S339" i="2"/>
  <c r="V339" i="2" s="1"/>
  <c r="S340" i="2"/>
  <c r="V340" i="2" s="1"/>
  <c r="S341" i="2"/>
  <c r="V341" i="2" s="1"/>
  <c r="S342" i="2"/>
  <c r="S343" i="2"/>
  <c r="V343" i="2" s="1"/>
  <c r="S344" i="2"/>
  <c r="V344" i="2" s="1"/>
  <c r="S345" i="2"/>
  <c r="V345" i="2" s="1"/>
  <c r="S346" i="2"/>
  <c r="S347" i="2"/>
  <c r="V347" i="2" s="1"/>
  <c r="S348" i="2"/>
  <c r="V348" i="2" s="1"/>
  <c r="S349" i="2"/>
  <c r="V349" i="2" s="1"/>
  <c r="S350" i="2"/>
  <c r="S351" i="2"/>
  <c r="V351" i="2" s="1"/>
  <c r="S352" i="2"/>
  <c r="V352" i="2" s="1"/>
  <c r="S353" i="2"/>
  <c r="V353" i="2" s="1"/>
  <c r="S354" i="2"/>
  <c r="S355" i="2"/>
  <c r="V355" i="2" s="1"/>
  <c r="S356" i="2"/>
  <c r="V356" i="2" s="1"/>
  <c r="S357" i="2"/>
  <c r="V357" i="2" s="1"/>
  <c r="S358" i="2"/>
  <c r="S359" i="2"/>
  <c r="V359" i="2" s="1"/>
  <c r="S360" i="2"/>
  <c r="V360" i="2" s="1"/>
  <c r="S361" i="2"/>
  <c r="V361" i="2" s="1"/>
  <c r="S362" i="2"/>
  <c r="S363" i="2"/>
  <c r="V363" i="2" s="1"/>
  <c r="S364" i="2"/>
  <c r="V364" i="2" s="1"/>
  <c r="S365" i="2"/>
  <c r="V365" i="2" s="1"/>
  <c r="S366" i="2"/>
  <c r="S367" i="2"/>
  <c r="V367" i="2" s="1"/>
  <c r="S368" i="2"/>
  <c r="V368" i="2" s="1"/>
  <c r="S369" i="2"/>
  <c r="V369" i="2" s="1"/>
  <c r="S370" i="2"/>
  <c r="S371" i="2"/>
  <c r="V371" i="2" s="1"/>
  <c r="S372" i="2"/>
  <c r="V372" i="2" s="1"/>
  <c r="S373" i="2"/>
  <c r="V373" i="2" s="1"/>
  <c r="S374" i="2"/>
  <c r="S375" i="2"/>
  <c r="V375" i="2" s="1"/>
  <c r="S376" i="2"/>
  <c r="V376" i="2" s="1"/>
  <c r="S377" i="2"/>
  <c r="V377" i="2" s="1"/>
  <c r="S378" i="2"/>
  <c r="S379" i="2"/>
  <c r="V379" i="2" s="1"/>
  <c r="S380" i="2"/>
  <c r="V380" i="2" s="1"/>
  <c r="S381" i="2"/>
  <c r="V381" i="2" s="1"/>
  <c r="S382" i="2"/>
  <c r="S383" i="2"/>
  <c r="V383" i="2" s="1"/>
  <c r="S384" i="2"/>
  <c r="V384" i="2" s="1"/>
  <c r="S385" i="2"/>
  <c r="V385" i="2" s="1"/>
  <c r="S386" i="2"/>
  <c r="S387" i="2"/>
  <c r="V387" i="2" s="1"/>
  <c r="S388" i="2"/>
  <c r="V388" i="2" s="1"/>
  <c r="S389" i="2"/>
  <c r="V389" i="2" s="1"/>
  <c r="S390" i="2"/>
  <c r="S391" i="2"/>
  <c r="V391" i="2" s="1"/>
  <c r="S392" i="2"/>
  <c r="V392" i="2" s="1"/>
  <c r="S393" i="2"/>
  <c r="V393" i="2" s="1"/>
  <c r="S394" i="2"/>
  <c r="S395" i="2"/>
  <c r="V395" i="2" s="1"/>
  <c r="S396" i="2"/>
  <c r="V396" i="2" s="1"/>
  <c r="S397" i="2"/>
  <c r="V397" i="2" s="1"/>
  <c r="S398" i="2"/>
  <c r="S399" i="2"/>
  <c r="V399" i="2" s="1"/>
  <c r="S400" i="2"/>
  <c r="V400" i="2" s="1"/>
  <c r="S401" i="2"/>
  <c r="V401" i="2" s="1"/>
  <c r="S402" i="2"/>
  <c r="S403" i="2"/>
  <c r="V403" i="2" s="1"/>
  <c r="S404" i="2"/>
  <c r="V404" i="2" s="1"/>
  <c r="S405" i="2"/>
  <c r="V405" i="2" s="1"/>
  <c r="S406" i="2"/>
  <c r="S407" i="2"/>
  <c r="V407" i="2" s="1"/>
  <c r="S408" i="2"/>
  <c r="V408" i="2" s="1"/>
  <c r="S409" i="2"/>
  <c r="V409" i="2" s="1"/>
  <c r="S410" i="2"/>
  <c r="S411" i="2"/>
  <c r="V411" i="2" s="1"/>
  <c r="S412" i="2"/>
  <c r="V412" i="2" s="1"/>
  <c r="S413" i="2"/>
  <c r="V413" i="2" s="1"/>
  <c r="S414" i="2"/>
  <c r="S415" i="2"/>
  <c r="V415" i="2" s="1"/>
  <c r="S416" i="2"/>
  <c r="V416" i="2" s="1"/>
  <c r="S417" i="2"/>
  <c r="V417" i="2" s="1"/>
  <c r="S418" i="2"/>
  <c r="S419" i="2"/>
  <c r="V419" i="2" s="1"/>
  <c r="S420" i="2"/>
  <c r="V420" i="2" s="1"/>
  <c r="S421" i="2"/>
  <c r="V421" i="2" s="1"/>
  <c r="S422" i="2"/>
  <c r="S423" i="2"/>
  <c r="V423" i="2" s="1"/>
  <c r="S424" i="2"/>
  <c r="V424" i="2" s="1"/>
  <c r="S425" i="2"/>
  <c r="V425" i="2" s="1"/>
  <c r="S426" i="2"/>
  <c r="S427" i="2"/>
  <c r="V427" i="2" s="1"/>
  <c r="S428" i="2"/>
  <c r="V428" i="2" s="1"/>
  <c r="S429" i="2"/>
  <c r="V429" i="2" s="1"/>
  <c r="S430" i="2"/>
  <c r="S431" i="2"/>
  <c r="V431" i="2" s="1"/>
  <c r="S432" i="2"/>
  <c r="V432" i="2" s="1"/>
  <c r="S433" i="2"/>
  <c r="V433" i="2" s="1"/>
  <c r="S434" i="2"/>
  <c r="S435" i="2"/>
  <c r="V435" i="2" s="1"/>
  <c r="S436" i="2"/>
  <c r="S437" i="2"/>
  <c r="V437" i="2" s="1"/>
  <c r="S438" i="2"/>
  <c r="S439" i="2"/>
  <c r="V439" i="2" s="1"/>
  <c r="S440" i="2"/>
  <c r="S441" i="2"/>
  <c r="V441" i="2" s="1"/>
  <c r="S442" i="2"/>
  <c r="S443" i="2"/>
  <c r="V443" i="2" s="1"/>
  <c r="S444" i="2"/>
  <c r="S445" i="2"/>
  <c r="V445" i="2" s="1"/>
  <c r="S446" i="2"/>
  <c r="S447" i="2"/>
  <c r="V447" i="2" s="1"/>
  <c r="S448" i="2"/>
  <c r="S449" i="2"/>
  <c r="V449" i="2" s="1"/>
  <c r="S450" i="2"/>
  <c r="S451" i="2"/>
  <c r="V451" i="2" s="1"/>
  <c r="S452" i="2"/>
  <c r="S453" i="2"/>
  <c r="V453" i="2" s="1"/>
  <c r="S454" i="2"/>
  <c r="S455" i="2"/>
  <c r="V455" i="2" s="1"/>
  <c r="S456" i="2"/>
  <c r="S457" i="2"/>
  <c r="V457" i="2" s="1"/>
  <c r="S458" i="2"/>
  <c r="S459" i="2"/>
  <c r="V459" i="2" s="1"/>
  <c r="S460" i="2"/>
  <c r="S461" i="2"/>
  <c r="V461" i="2" s="1"/>
  <c r="S462" i="2"/>
  <c r="S463" i="2"/>
  <c r="V463" i="2" s="1"/>
  <c r="S464" i="2"/>
  <c r="S465" i="2"/>
  <c r="V465" i="2" s="1"/>
  <c r="S466" i="2"/>
  <c r="S467" i="2"/>
  <c r="V467" i="2" s="1"/>
  <c r="S468" i="2"/>
  <c r="S469" i="2"/>
  <c r="V469" i="2" s="1"/>
  <c r="S470" i="2"/>
  <c r="S471" i="2"/>
  <c r="V471" i="2" s="1"/>
  <c r="S472" i="2"/>
  <c r="S473" i="2"/>
  <c r="V473" i="2" s="1"/>
  <c r="S474" i="2"/>
  <c r="S475" i="2"/>
  <c r="V475" i="2" s="1"/>
  <c r="S476" i="2"/>
  <c r="S477" i="2"/>
  <c r="V477" i="2" s="1"/>
  <c r="S478" i="2"/>
  <c r="S479" i="2"/>
  <c r="V479" i="2" s="1"/>
  <c r="S480" i="2"/>
  <c r="S481" i="2"/>
  <c r="V481" i="2" s="1"/>
  <c r="S482" i="2"/>
  <c r="S483" i="2"/>
  <c r="V483" i="2" s="1"/>
  <c r="S484" i="2"/>
  <c r="S485" i="2"/>
  <c r="V485" i="2" s="1"/>
  <c r="S486" i="2"/>
  <c r="S487" i="2"/>
  <c r="V487" i="2" s="1"/>
  <c r="S488" i="2"/>
  <c r="S489" i="2"/>
  <c r="V489" i="2" s="1"/>
  <c r="S490" i="2"/>
  <c r="S491" i="2"/>
  <c r="V491" i="2" s="1"/>
  <c r="S492" i="2"/>
  <c r="S493" i="2"/>
  <c r="V493" i="2" s="1"/>
  <c r="S494" i="2"/>
  <c r="S495" i="2"/>
  <c r="V495" i="2" s="1"/>
  <c r="S496" i="2"/>
  <c r="S497" i="2"/>
  <c r="V497" i="2" s="1"/>
  <c r="S498" i="2"/>
  <c r="S499" i="2"/>
  <c r="V499" i="2" s="1"/>
  <c r="S500" i="2"/>
  <c r="S501" i="2"/>
  <c r="V501" i="2" s="1"/>
  <c r="S502" i="2"/>
  <c r="S503" i="2"/>
  <c r="V503" i="2" s="1"/>
  <c r="S504" i="2"/>
  <c r="S505" i="2"/>
  <c r="V505" i="2" s="1"/>
  <c r="S506" i="2"/>
  <c r="S507" i="2"/>
  <c r="V507" i="2" s="1"/>
  <c r="S508" i="2"/>
  <c r="S509" i="2"/>
  <c r="V509" i="2" s="1"/>
  <c r="S510" i="2"/>
  <c r="S511" i="2"/>
  <c r="V511" i="2" s="1"/>
  <c r="S512" i="2"/>
  <c r="S513" i="2"/>
  <c r="V513" i="2" s="1"/>
  <c r="S514" i="2"/>
  <c r="S515" i="2"/>
  <c r="V515" i="2" s="1"/>
  <c r="S516" i="2"/>
  <c r="S9" i="2"/>
  <c r="V9" i="2" s="1"/>
</calcChain>
</file>

<file path=xl/sharedStrings.xml><?xml version="1.0" encoding="utf-8"?>
<sst xmlns="http://schemas.openxmlformats.org/spreadsheetml/2006/main" count="2050" uniqueCount="364">
  <si>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</si>
  <si>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</si>
  <si>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</si>
  <si>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</si>
  <si>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</si>
  <si>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</si>
  <si>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</si>
  <si>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</si>
  <si>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</si>
  <si>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</si>
  <si>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</si>
  <si>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</si>
  <si>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</si>
  <si>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</si>
  <si>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</si>
  <si>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</si>
  <si>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</si>
  <si>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</si>
  <si>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</si>
  <si>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</si>
  <si>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</si>
  <si>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</si>
  <si>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</si>
  <si>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</si>
  <si>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</si>
  <si>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</si>
  <si>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</si>
  <si>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</si>
  <si>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</si>
  <si>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</si>
  <si>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</si>
  <si>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</si>
  <si>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</si>
  <si>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</si>
  <si>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</si>
  <si>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</si>
  <si>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</si>
  <si>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</t>
  </si>
  <si>
    <t>Физическая культура</t>
  </si>
  <si>
    <t>ФИЗИЧЕСКАЯ КУЛЬТУРА И СПОРТ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</si>
  <si>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</si>
  <si>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</si>
  <si>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</si>
  <si>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</si>
  <si>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</si>
  <si>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</si>
  <si>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350</t>
  </si>
  <si>
    <t>11.0.01.43110</t>
  </si>
  <si>
    <t>Премии и гранты</t>
  </si>
  <si>
    <t>300</t>
  </si>
  <si>
    <t>Социальное обеспечение и иные выплаты населению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</si>
  <si>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</si>
  <si>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</si>
  <si>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</si>
  <si>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</si>
  <si>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</t>
  </si>
  <si>
    <t>Социальное обеспечение населения</t>
  </si>
  <si>
    <t>СОЦИАЛЬНАЯ ПОЛИТИКА</t>
  </si>
  <si>
    <t>12.0.05.21040</t>
  </si>
  <si>
    <t>Реализация закона Еврейской автономной области «О мерах государственной поддержки в сфере культуры и искусства в Еврейской автономной области»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</si>
  <si>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</si>
  <si>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</si>
  <si>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</si>
  <si>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</si>
  <si>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</si>
  <si>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области"</t>
  </si>
  <si>
    <t>Другие вопросы в области культуры, кинематографии</t>
  </si>
  <si>
    <t>12.0.A1.55190</t>
  </si>
  <si>
    <t xml:space="preserve"> Мероприятие " Приобретение передвижных многофункциональных культурных центров (автоклубов) для обслуживания населения, в том числе сельского населения</t>
  </si>
  <si>
    <t>12.0.A1.00000</t>
  </si>
  <si>
    <t>Государственная поддержка отрасли культуры</t>
  </si>
  <si>
    <t>540</t>
  </si>
  <si>
    <t>12.0.06.21021</t>
  </si>
  <si>
    <t>Иные межбюджетные трансферты</t>
  </si>
  <si>
    <t>500</t>
  </si>
  <si>
    <t>Межбюджетные трансферты</t>
  </si>
  <si>
    <t>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</t>
  </si>
  <si>
    <t>12.0.06.00000</t>
  </si>
  <si>
    <t>Основное мероприятие "Софинансирование приобретения передвижного многофункционального культурного центра (автоклуба) для обслуживания населения за счет средств бюджета муниципального района"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</si>
  <si>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</si>
  <si>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</si>
  <si>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</si>
  <si>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</si>
  <si>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</si>
  <si>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</si>
  <si>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</si>
  <si>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</si>
  <si>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</si>
  <si>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</si>
  <si>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</si>
  <si>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</si>
  <si>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</si>
  <si>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</si>
  <si>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</si>
  <si>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</si>
  <si>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</si>
  <si>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</si>
  <si>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</si>
  <si>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Отдел культуры администрации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</si>
  <si>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</si>
  <si>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</si>
  <si>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</si>
  <si>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</si>
  <si>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</si>
  <si>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</si>
  <si>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</si>
  <si>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</si>
  <si>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</si>
  <si>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</t>
  </si>
  <si>
    <t>06.0.01.22600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</si>
  <si>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</si>
  <si>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</si>
  <si>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</si>
  <si>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</si>
  <si>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строительство, капитальный ремонт, разработка проектно-сметной документации по объектам коммунальной инфраструктуры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</si>
  <si>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</si>
  <si>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</si>
  <si>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</si>
  <si>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</si>
  <si>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</si>
  <si>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области"</t>
  </si>
  <si>
    <t>Коммунальное хозяйство</t>
  </si>
  <si>
    <t>ЖИЛИЩНО-КОММУНАЛЬНОЕ ХОЗЯЙСТВО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</si>
  <si>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</si>
  <si>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</si>
  <si>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</si>
  <si>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</si>
  <si>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</si>
  <si>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</si>
  <si>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</si>
  <si>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</si>
  <si>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</si>
  <si>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</si>
  <si>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</si>
  <si>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</si>
  <si>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</si>
  <si>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</si>
  <si>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</si>
  <si>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 на территории муниципального образования "Биробиджанский муниципальный район"  Еврейской автономной области 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</si>
  <si>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</si>
  <si>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</si>
  <si>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</si>
  <si>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</si>
  <si>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</si>
  <si>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</si>
  <si>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</si>
  <si>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</si>
  <si>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Другие общегосударственные вопросы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</si>
  <si>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</si>
  <si>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</si>
  <si>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</si>
  <si>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</si>
  <si>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</si>
  <si>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</si>
  <si>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</si>
  <si>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</si>
  <si>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</si>
  <si>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</si>
  <si>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</si>
  <si>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</si>
  <si>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</si>
  <si>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</si>
  <si>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</si>
  <si>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</si>
  <si>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</si>
  <si>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</si>
  <si>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</si>
  <si>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</si>
  <si>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</si>
  <si>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</si>
  <si>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</si>
  <si>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</si>
  <si>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</si>
  <si>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</si>
  <si>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</si>
  <si>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</si>
  <si>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</si>
  <si>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</si>
  <si>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</si>
  <si>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</si>
  <si>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</si>
  <si>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</si>
  <si>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</si>
  <si>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</si>
  <si>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</si>
  <si>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</si>
  <si>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</si>
  <si>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Финансовый отдел администрации Биробиджанского муниципального района Еврейской автономной области</t>
  </si>
  <si>
    <t>03.0.01.L5670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</si>
  <si>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</si>
  <si>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</si>
  <si>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"Устойчивое развитие сельских территорий Еврейской автономной области" государственной программы ЕАО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</si>
  <si>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</si>
  <si>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"Удовлетворение потребностей сельского населения, в том числе молодых семей и молодых специалистов в жилье"</t>
  </si>
  <si>
    <t>03.0.00.00000</t>
  </si>
  <si>
    <t>Муниципальная программа " Устойчивое развитие сельских территорий Биробиджанского муниципального района"</t>
  </si>
  <si>
    <t>74.3.00.02110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</si>
  <si>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проведения отдельных мероприятий по предупреждению и ликвидации болезней животных и защите населения от болезней, общих для человека и животных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</si>
  <si>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</si>
  <si>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</si>
  <si>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</si>
  <si>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</si>
  <si>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</si>
  <si>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</si>
  <si>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74.1.00.00110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</si>
  <si>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</si>
  <si>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</si>
  <si>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</si>
  <si>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</si>
  <si>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</si>
  <si>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</si>
  <si>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</si>
  <si>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</si>
  <si>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</si>
  <si>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</si>
  <si>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</t>
  </si>
  <si>
    <t>Другие вопросы в области национальной безопасности и правоохранительной деятельности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</si>
  <si>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</si>
  <si>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</si>
  <si>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</si>
  <si>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</si>
  <si>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03.0.04.03173</t>
  </si>
  <si>
    <t>Организация мероприятий по защите  сельских территорий  и населения, оказавшихся в зоне возможного наводнения (подтопления)</t>
  </si>
  <si>
    <t>03.0.04.03172</t>
  </si>
  <si>
    <t>Возведение временных защитных сооружений</t>
  </si>
  <si>
    <t>03.0.04.00000</t>
  </si>
  <si>
    <t>Мероприятие "Защита  сельских территорий  и населения Биробиджанского муниципального района в период паводковой обстановки"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</si>
  <si>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</si>
  <si>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</si>
  <si>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</si>
  <si>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</si>
  <si>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</si>
  <si>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</si>
  <si>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</si>
  <si>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</si>
  <si>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Компенсация части родительской платы за присмотр и уход за детьми, осваивающими образовательные программы дошкольного образования в образовательных организациях</t>
  </si>
  <si>
    <t>10.1.02.00000</t>
  </si>
  <si>
    <t>Основное мероприятие "Повышение доступности и качества общего образования"</t>
  </si>
  <si>
    <t>10.1.01.21000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</si>
  <si>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</si>
  <si>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</si>
  <si>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</si>
  <si>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</si>
  <si>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</si>
  <si>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Биробиджанского муниципального района"</t>
  </si>
  <si>
    <t>Охрана семьи и детства</t>
  </si>
  <si>
    <t>10.1.02.25140</t>
  </si>
  <si>
    <t>Реализация прочих мероприятий в целях обеспечения отдыха, оздоровления и занятости детей</t>
  </si>
  <si>
    <t>10.1.02.25130</t>
  </si>
  <si>
    <t>Прочие мероприятия в области образовательных программ дошкольного, общего и дополнительного образования</t>
  </si>
  <si>
    <t>10.1.02.25120</t>
  </si>
  <si>
    <t>Проведение мероприятий в целях обеспечения качества общего и дополнительного образования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</si>
  <si>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</si>
  <si>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</si>
  <si>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</si>
  <si>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</si>
  <si>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</si>
  <si>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</si>
  <si>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</si>
  <si>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</si>
  <si>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</si>
  <si>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10.2.01.25140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</si>
  <si>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</si>
  <si>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</si>
  <si>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</si>
  <si>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</si>
  <si>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</si>
  <si>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</si>
  <si>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</si>
  <si>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</si>
  <si>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</si>
  <si>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</si>
  <si>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</si>
  <si>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10.1.E2.00000</t>
  </si>
  <si>
    <t>10.1.02.86130</t>
  </si>
  <si>
    <t>Оказание социальной помощи на обеспечение питанием детей из малоимущих семей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</si>
  <si>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</si>
  <si>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дошкольных  общеобразовательных организациях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</si>
  <si>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</si>
  <si>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</si>
  <si>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</si>
  <si>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</si>
  <si>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</si>
  <si>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</si>
  <si>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</si>
  <si>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</si>
  <si>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Дошкольное образование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</si>
  <si>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</si>
  <si>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</si>
  <si>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</si>
  <si>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09.0.01.03220</t>
  </si>
  <si>
    <t>Организационно-технические мероприятия по обеспечению пожарной безопасности и предотвращения гибели людей на пожаре</t>
  </si>
  <si>
    <t>09.0.01.00000</t>
  </si>
  <si>
    <t>Мероприятие "Организационно-технические мероприятия по обеспечению пожарной безопасности и предотвращению гибели людей на пожаре"</t>
  </si>
  <si>
    <t>09.0.00.00000</t>
  </si>
  <si>
    <t>Муниципальная программа по предупреждению и ликвидации чрезвычайных ситуаций, связанных с пожарами на территории муниципального образования "Биробиджанский муниципальный район" Еврейской автономной области"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</si>
  <si>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</si>
  <si>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</si>
  <si>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</si>
  <si>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</si>
  <si>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</si>
  <si>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</si>
  <si>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</si>
  <si>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</si>
  <si>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</si>
  <si>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</si>
  <si>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</si>
  <si>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</si>
  <si>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</si>
  <si>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</si>
  <si>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</si>
  <si>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</si>
  <si>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</si>
  <si>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</si>
  <si>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</si>
  <si>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</si>
  <si>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</si>
  <si>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</si>
  <si>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</si>
  <si>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</si>
  <si>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</si>
  <si>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</si>
  <si>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</si>
  <si>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</si>
  <si>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"Материально-техническое обеспечение деятельности администрации Биробиджанского муниципального района Еврейской автономной области"</t>
  </si>
  <si>
    <t>17.0.01.00000</t>
  </si>
  <si>
    <t>Мероприятие "Материально-техническое обеспечение деятельности  администрации Биробиджанского муниципального района Еврейской автономной области"</t>
  </si>
  <si>
    <t>17.0.00.00000</t>
  </si>
  <si>
    <t>Муниципальная программа "Материально-техническое обеспечение деятельности администрации Биробиджанского муниципального района Еврейской автономной области"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</si>
  <si>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</si>
  <si>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</si>
  <si>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</si>
  <si>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</si>
  <si>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</si>
  <si>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</si>
  <si>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</si>
  <si>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</si>
  <si>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</si>
  <si>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</si>
  <si>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</si>
  <si>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</si>
  <si>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</si>
  <si>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74.3.00.02220</t>
  </si>
  <si>
    <t>Выполнение органами местного самоуправления муниципального образования переданных полномочий по сопровождению страниц сельских поселений на официальном интернет-сайте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</si>
  <si>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</si>
  <si>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</si>
  <si>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</si>
  <si>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</si>
  <si>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</si>
  <si>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</si>
  <si>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</si>
  <si>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</si>
  <si>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</si>
  <si>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</si>
  <si>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</si>
  <si>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</si>
  <si>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</si>
  <si>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</si>
  <si>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</si>
  <si>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Исполнение за 2019 год</t>
  </si>
  <si>
    <t>Процент исполнения</t>
  </si>
  <si>
    <t>Всего расходов:</t>
  </si>
  <si>
    <t>Расходы по ведомственной структуре расходов бюджета  Биробиджанского муниципального района за 2019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</si>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</sst>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168" fontId="6" fillId="0" borderId="3" xfId="1" applyNumberFormat="1" applyFont="1" applyFill="1" applyBorder="1" applyAlignment="1" applyProtection="1">
      <alignment horizontal="right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6" fillId="2" borderId="3" xfId="1" applyNumberFormat="1" applyFont="1" applyFill="1" applyBorder="1" applyAlignment="1" applyProtection="1">
      <alignment horizontal="center" vertical="center"/>
      <protection hidden="1"/>
    </xf>
    <xf numFmtId="168" fontId="6" fillId="2" borderId="3" xfId="1" applyNumberFormat="1" applyFont="1" applyFill="1" applyBorder="1" applyAlignment="1" applyProtection="1">
      <alignment horizontal="right" vertical="center"/>
      <protection hidden="1"/>
    </xf>
    <xf numFmtId="164" fontId="6" fillId="2" borderId="3" xfId="1" applyNumberFormat="1" applyFont="1" applyFill="1" applyBorder="1" applyAlignment="1" applyProtection="1">
      <alignment horizontal="right" vertical="center"/>
      <protection hidden="1"/>
    </xf>
    <xf numFmtId="168" fontId="6" fillId="3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6" fillId="2" borderId="3" xfId="1" applyNumberFormat="1" applyFont="1" applyFill="1" applyBorder="1" applyAlignment="1" applyProtection="1">
      <alignment horizontal="center" vertical="center"/>
      <protection hidden="1"/>
    </xf>
    <xf numFmtId="166" fontId="6" fillId="2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2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7" fillId="0" borderId="6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1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6" fillId="2" borderId="6" xfId="1" applyNumberFormat="1" applyFont="1" applyFill="1" applyBorder="1" applyAlignment="1" applyProtection="1">
      <alignment wrapText="1"/>
      <protection hidden="1"/>
    </xf>
    <xf numFmtId="165" fontId="6" fillId="2" borderId="7" xfId="1" applyNumberFormat="1" applyFont="1" applyFill="1" applyBorder="1" applyAlignment="1" applyProtection="1">
      <alignment wrapText="1"/>
      <protection hidden="1"/>
    </xf>
    <xf numFmtId="0" fontId="12" fillId="0" borderId="0" xfId="1" applyFont="1" applyAlignment="1" applyProtection="1">
      <alignment horizontal="center" wrapText="1"/>
      <protection hidden="1"/>
    </xf>
    <xf numFmtId="0" fontId="13" fillId="0" borderId="0" xfId="0" applyFont="1" applyAlignment="1">
      <alignment horizontal="center" wrapText="1"/>
    </xf>
    <xf numFmtId="0" fontId="11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Alignment="1">
      <alignment horizontal="right" wrapText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0" fillId="0" borderId="17" xfId="0" applyBorder="1" applyAlignment="1"/>
    <xf numFmtId="0" fontId="0" fillId="0" borderId="5" xfId="0" applyBorder="1" applyAlignme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6" fillId="2" borderId="9" xfId="1" applyNumberFormat="1" applyFont="1" applyFill="1" applyBorder="1" applyAlignment="1" applyProtection="1">
      <alignment wrapText="1"/>
      <protection hidden="1"/>
    </xf>
    <xf numFmtId="165" fontId="6" fillId="2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17"/>
  <sheetViews>
    <sheetView showGridLines="0" tabSelected="1" view="pageBreakPreview" zoomScale="60" zoomScaleNormal="100" workbookViewId="0">
      <selection activeCell="B153" sqref="B153:N153"/>
    </sheetView>
  </sheetViews>
  <sheetFormatPr defaultRowHeight="12.75" x14ac:dyDescent="0.2"/>
  <cols>
    <col min="1" max="1" width="1.42578125" style="1" customWidth="1"/>
    <col min="2" max="13" width="9.140625" style="1" hidden="1" customWidth="1"/>
    <col min="14" max="14" width="44.42578125" style="1" customWidth="1"/>
    <col min="15" max="15" width="6" style="1" customWidth="1"/>
    <col min="16" max="16" width="9.7109375" style="1" customWidth="1"/>
    <col min="17" max="17" width="14.7109375" style="1" customWidth="1"/>
    <col min="18" max="18" width="11.140625" style="1" customWidth="1"/>
    <col min="19" max="19" width="12.5703125" style="1" customWidth="1"/>
    <col min="20" max="20" width="13.28515625" style="1" hidden="1" customWidth="1"/>
    <col min="21" max="21" width="12.85546875" style="1" customWidth="1"/>
    <col min="22" max="22" width="11.28515625" style="1" customWidth="1"/>
    <col min="23" max="23" width="7.42578125" style="1" customWidth="1"/>
    <col min="24" max="16384" width="9.140625" style="1"/>
  </cols>
  <sheetData>
    <row r="1" spans="1:23" ht="8.25" customHeight="1" x14ac:dyDescent="0.2">
      <c r="A1" s="1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4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 t="s">
        <v>362</v>
      </c>
      <c r="O2" s="49"/>
      <c r="P2" s="49"/>
      <c r="Q2" s="49"/>
      <c r="R2" s="49"/>
      <c r="S2" s="49"/>
      <c r="T2" s="49"/>
      <c r="U2" s="49"/>
      <c r="V2" s="49"/>
      <c r="W2" s="2"/>
    </row>
    <row r="3" spans="1:23" ht="8.25" customHeight="1" x14ac:dyDescent="0.25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9"/>
      <c r="R3" s="10"/>
      <c r="S3" s="10"/>
      <c r="T3" s="10"/>
      <c r="U3" s="9"/>
      <c r="V3" s="9"/>
      <c r="W3" s="2"/>
    </row>
    <row r="4" spans="1:23" ht="15.75" customHeight="1" thickBo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2"/>
      <c r="T4" s="2"/>
      <c r="U4" s="50" t="s">
        <v>363</v>
      </c>
      <c r="V4" s="51"/>
      <c r="W4" s="2"/>
    </row>
    <row r="5" spans="1:23" ht="12" customHeight="1" thickBot="1" x14ac:dyDescent="0.25">
      <c r="A5" s="7"/>
      <c r="B5" s="66" t="s">
        <v>356</v>
      </c>
      <c r="C5" s="67" t="s">
        <v>356</v>
      </c>
      <c r="D5" s="52" t="s">
        <v>356</v>
      </c>
      <c r="E5" s="52" t="s">
        <v>356</v>
      </c>
      <c r="F5" s="52"/>
      <c r="G5" s="52"/>
      <c r="H5" s="52"/>
      <c r="I5" s="52"/>
      <c r="J5" s="52"/>
      <c r="K5" s="52"/>
      <c r="L5" s="52" t="s">
        <v>356</v>
      </c>
      <c r="M5" s="55" t="s">
        <v>356</v>
      </c>
      <c r="N5" s="64" t="s">
        <v>356</v>
      </c>
      <c r="O5" s="63" t="s">
        <v>355</v>
      </c>
      <c r="P5" s="63"/>
      <c r="Q5" s="63"/>
      <c r="R5" s="63"/>
      <c r="S5" s="65" t="s">
        <v>354</v>
      </c>
      <c r="T5" s="65" t="s">
        <v>354</v>
      </c>
      <c r="U5" s="58" t="s">
        <v>359</v>
      </c>
      <c r="V5" s="59" t="s">
        <v>360</v>
      </c>
      <c r="W5" s="7"/>
    </row>
    <row r="6" spans="1:23" ht="14.25" customHeight="1" thickBot="1" x14ac:dyDescent="0.25">
      <c r="A6" s="7"/>
      <c r="B6" s="66"/>
      <c r="C6" s="67"/>
      <c r="D6" s="53"/>
      <c r="E6" s="53"/>
      <c r="F6" s="53"/>
      <c r="G6" s="53"/>
      <c r="H6" s="53"/>
      <c r="I6" s="53"/>
      <c r="J6" s="53"/>
      <c r="K6" s="53"/>
      <c r="L6" s="53"/>
      <c r="M6" s="56"/>
      <c r="N6" s="64"/>
      <c r="O6" s="63"/>
      <c r="P6" s="63"/>
      <c r="Q6" s="63"/>
      <c r="R6" s="63"/>
      <c r="S6" s="65"/>
      <c r="T6" s="65"/>
      <c r="U6" s="58"/>
      <c r="V6" s="59"/>
      <c r="W6" s="7"/>
    </row>
    <row r="7" spans="1:23" ht="34.5" customHeight="1" thickBot="1" x14ac:dyDescent="0.25">
      <c r="A7" s="3"/>
      <c r="B7" s="66"/>
      <c r="C7" s="67"/>
      <c r="D7" s="54"/>
      <c r="E7" s="54"/>
      <c r="F7" s="54"/>
      <c r="G7" s="54"/>
      <c r="H7" s="54"/>
      <c r="I7" s="54"/>
      <c r="J7" s="54"/>
      <c r="K7" s="54"/>
      <c r="L7" s="54"/>
      <c r="M7" s="57"/>
      <c r="N7" s="64"/>
      <c r="O7" s="30" t="s">
        <v>357</v>
      </c>
      <c r="P7" s="31" t="s">
        <v>358</v>
      </c>
      <c r="Q7" s="30" t="s">
        <v>353</v>
      </c>
      <c r="R7" s="30" t="s">
        <v>352</v>
      </c>
      <c r="S7" s="65"/>
      <c r="T7" s="65"/>
      <c r="U7" s="58"/>
      <c r="V7" s="59"/>
      <c r="W7" s="7" t="s">
        <v>0</v>
      </c>
    </row>
    <row r="8" spans="1:23" ht="9.75" customHeight="1" thickBot="1" x14ac:dyDescent="0.25">
      <c r="A8" s="5"/>
      <c r="B8" s="6"/>
      <c r="C8" s="6">
        <v>1</v>
      </c>
      <c r="D8" s="6"/>
      <c r="E8" s="6"/>
      <c r="F8" s="6"/>
      <c r="G8" s="6"/>
      <c r="H8" s="6"/>
      <c r="I8" s="6"/>
      <c r="J8" s="6"/>
      <c r="K8" s="6"/>
      <c r="L8" s="6"/>
      <c r="M8" s="6"/>
      <c r="N8" s="37">
        <v>1</v>
      </c>
      <c r="O8" s="36">
        <v>2</v>
      </c>
      <c r="P8" s="34">
        <v>3</v>
      </c>
      <c r="Q8" s="36">
        <v>4</v>
      </c>
      <c r="R8" s="34">
        <v>5</v>
      </c>
      <c r="S8" s="35">
        <v>6</v>
      </c>
      <c r="T8" s="35">
        <v>7</v>
      </c>
      <c r="U8" s="38">
        <v>7</v>
      </c>
      <c r="V8" s="40">
        <v>8</v>
      </c>
      <c r="W8" s="8" t="s">
        <v>0</v>
      </c>
    </row>
    <row r="9" spans="1:23" ht="26.25" customHeight="1" x14ac:dyDescent="0.2">
      <c r="A9" s="5"/>
      <c r="B9" s="68" t="s">
        <v>351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9"/>
      <c r="O9" s="18">
        <v>601</v>
      </c>
      <c r="P9" s="28">
        <v>0</v>
      </c>
      <c r="Q9" s="29" t="s">
        <v>28</v>
      </c>
      <c r="R9" s="18" t="s">
        <v>1</v>
      </c>
      <c r="S9" s="19">
        <f>T9/1000</f>
        <v>66662.134250000003</v>
      </c>
      <c r="T9" s="19">
        <v>66662134.25</v>
      </c>
      <c r="U9" s="32">
        <v>63975.8</v>
      </c>
      <c r="V9" s="19">
        <f>U9/S9*100</f>
        <v>95.970224655685996</v>
      </c>
      <c r="W9" s="22" t="s">
        <v>0</v>
      </c>
    </row>
    <row r="10" spans="1:23" ht="12.75" customHeight="1" x14ac:dyDescent="0.2">
      <c r="A10" s="5"/>
      <c r="B10" s="44" t="s">
        <v>30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14">
        <v>601</v>
      </c>
      <c r="P10" s="23">
        <v>100</v>
      </c>
      <c r="Q10" s="24" t="s">
        <v>28</v>
      </c>
      <c r="R10" s="14" t="s">
        <v>1</v>
      </c>
      <c r="S10" s="13">
        <f t="shared" ref="S10:S29" si="0">T10/1000</f>
        <v>63126.40741</v>
      </c>
      <c r="T10" s="15">
        <v>63126407.409999996</v>
      </c>
      <c r="U10" s="33">
        <v>60526.8</v>
      </c>
      <c r="V10" s="21">
        <f t="shared" ref="V10:V73" si="1">U10/S10*100</f>
        <v>95.881901859049577</v>
      </c>
      <c r="W10" s="22" t="s">
        <v>0</v>
      </c>
    </row>
    <row r="11" spans="1:23" ht="20.25" customHeight="1" x14ac:dyDescent="0.2">
      <c r="A11" s="5"/>
      <c r="B11" s="42" t="s">
        <v>350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16">
        <v>601</v>
      </c>
      <c r="P11" s="25">
        <v>102</v>
      </c>
      <c r="Q11" s="26" t="s">
        <v>28</v>
      </c>
      <c r="R11" s="16" t="s">
        <v>1</v>
      </c>
      <c r="S11" s="13">
        <f t="shared" si="0"/>
        <v>2661.0282999999999</v>
      </c>
      <c r="T11" s="17">
        <v>2661028.2999999998</v>
      </c>
      <c r="U11" s="33">
        <v>2661</v>
      </c>
      <c r="V11" s="21">
        <f t="shared" si="1"/>
        <v>99.99893650135175</v>
      </c>
      <c r="W11" s="22" t="s">
        <v>0</v>
      </c>
    </row>
    <row r="12" spans="1:23" ht="21.75" customHeight="1" x14ac:dyDescent="0.2">
      <c r="A12" s="5"/>
      <c r="B12" s="42" t="s">
        <v>349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  <c r="O12" s="16">
        <v>601</v>
      </c>
      <c r="P12" s="25">
        <v>102</v>
      </c>
      <c r="Q12" s="26" t="s">
        <v>348</v>
      </c>
      <c r="R12" s="16" t="s">
        <v>1</v>
      </c>
      <c r="S12" s="13">
        <f t="shared" si="0"/>
        <v>2661.0282999999999</v>
      </c>
      <c r="T12" s="17">
        <v>2661028.2999999998</v>
      </c>
      <c r="U12" s="33">
        <v>2661</v>
      </c>
      <c r="V12" s="21">
        <f t="shared" si="1"/>
        <v>99.99893650135175</v>
      </c>
      <c r="W12" s="22" t="s">
        <v>0</v>
      </c>
    </row>
    <row r="13" spans="1:23" ht="12.75" customHeight="1" x14ac:dyDescent="0.2">
      <c r="A13" s="5"/>
      <c r="B13" s="42" t="s">
        <v>347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/>
      <c r="O13" s="16">
        <v>601</v>
      </c>
      <c r="P13" s="25">
        <v>102</v>
      </c>
      <c r="Q13" s="26" t="s">
        <v>346</v>
      </c>
      <c r="R13" s="16" t="s">
        <v>1</v>
      </c>
      <c r="S13" s="13">
        <f t="shared" si="0"/>
        <v>2661.0282999999999</v>
      </c>
      <c r="T13" s="17">
        <v>2661028.2999999998</v>
      </c>
      <c r="U13" s="33">
        <v>2661</v>
      </c>
      <c r="V13" s="21">
        <f t="shared" si="1"/>
        <v>99.99893650135175</v>
      </c>
      <c r="W13" s="22" t="s">
        <v>0</v>
      </c>
    </row>
    <row r="14" spans="1:23" ht="21.75" customHeight="1" x14ac:dyDescent="0.2">
      <c r="A14" s="5"/>
      <c r="B14" s="42" t="s">
        <v>345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  <c r="O14" s="16">
        <v>601</v>
      </c>
      <c r="P14" s="25">
        <v>102</v>
      </c>
      <c r="Q14" s="26" t="s">
        <v>344</v>
      </c>
      <c r="R14" s="16" t="s">
        <v>1</v>
      </c>
      <c r="S14" s="13">
        <f t="shared" si="0"/>
        <v>2661.0282999999999</v>
      </c>
      <c r="T14" s="17">
        <v>2661028.2999999998</v>
      </c>
      <c r="U14" s="33">
        <v>2661</v>
      </c>
      <c r="V14" s="21">
        <f t="shared" si="1"/>
        <v>99.99893650135175</v>
      </c>
      <c r="W14" s="22" t="s">
        <v>0</v>
      </c>
    </row>
    <row r="15" spans="1:23" ht="57" customHeight="1" x14ac:dyDescent="0.2">
      <c r="A15" s="5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  <c r="O15" s="16">
        <v>601</v>
      </c>
      <c r="P15" s="25">
        <v>102</v>
      </c>
      <c r="Q15" s="26" t="s">
        <v>344</v>
      </c>
      <c r="R15" s="16" t="s">
        <v>9</v>
      </c>
      <c r="S15" s="13">
        <f t="shared" si="0"/>
        <v>2661.0282999999999</v>
      </c>
      <c r="T15" s="17">
        <v>2661028.2999999998</v>
      </c>
      <c r="U15" s="33">
        <v>2661</v>
      </c>
      <c r="V15" s="21">
        <f t="shared" si="1"/>
        <v>99.99893650135175</v>
      </c>
      <c r="W15" s="22" t="s">
        <v>0</v>
      </c>
    </row>
    <row r="16" spans="1:23" ht="21.75" customHeight="1" x14ac:dyDescent="0.2">
      <c r="A16" s="5"/>
      <c r="B16" s="42" t="s">
        <v>8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  <c r="O16" s="16">
        <v>601</v>
      </c>
      <c r="P16" s="25">
        <v>102</v>
      </c>
      <c r="Q16" s="26" t="s">
        <v>344</v>
      </c>
      <c r="R16" s="16" t="s">
        <v>7</v>
      </c>
      <c r="S16" s="13">
        <f t="shared" si="0"/>
        <v>2661.0282999999999</v>
      </c>
      <c r="T16" s="17">
        <v>2661028.2999999998</v>
      </c>
      <c r="U16" s="33">
        <v>2661</v>
      </c>
      <c r="V16" s="21">
        <f t="shared" si="1"/>
        <v>99.99893650135175</v>
      </c>
      <c r="W16" s="22" t="s">
        <v>0</v>
      </c>
    </row>
    <row r="17" spans="1:23" ht="44.25" customHeight="1" x14ac:dyDescent="0.2">
      <c r="A17" s="5"/>
      <c r="B17" s="42" t="s">
        <v>186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  <c r="O17" s="16">
        <v>601</v>
      </c>
      <c r="P17" s="25">
        <v>104</v>
      </c>
      <c r="Q17" s="26" t="s">
        <v>28</v>
      </c>
      <c r="R17" s="16" t="s">
        <v>1</v>
      </c>
      <c r="S17" s="13">
        <f t="shared" si="0"/>
        <v>42280.879110000002</v>
      </c>
      <c r="T17" s="17">
        <v>42280879.109999999</v>
      </c>
      <c r="U17" s="33">
        <v>41006.300000000003</v>
      </c>
      <c r="V17" s="21">
        <f t="shared" si="1"/>
        <v>96.98544794519529</v>
      </c>
      <c r="W17" s="22" t="s">
        <v>0</v>
      </c>
    </row>
    <row r="18" spans="1:23" ht="34.5" customHeight="1" x14ac:dyDescent="0.2">
      <c r="A18" s="5"/>
      <c r="B18" s="42" t="s">
        <v>334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  <c r="O18" s="16">
        <v>601</v>
      </c>
      <c r="P18" s="25">
        <v>104</v>
      </c>
      <c r="Q18" s="26" t="s">
        <v>333</v>
      </c>
      <c r="R18" s="16" t="s">
        <v>1</v>
      </c>
      <c r="S18" s="13">
        <f t="shared" si="0"/>
        <v>21.8</v>
      </c>
      <c r="T18" s="17">
        <v>21800</v>
      </c>
      <c r="U18" s="33">
        <v>0</v>
      </c>
      <c r="V18" s="21">
        <f t="shared" si="1"/>
        <v>0</v>
      </c>
      <c r="W18" s="22" t="s">
        <v>0</v>
      </c>
    </row>
    <row r="19" spans="1:23" ht="36" customHeight="1" x14ac:dyDescent="0.2">
      <c r="A19" s="5"/>
      <c r="B19" s="42" t="s">
        <v>332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/>
      <c r="O19" s="16">
        <v>601</v>
      </c>
      <c r="P19" s="25">
        <v>104</v>
      </c>
      <c r="Q19" s="26" t="s">
        <v>331</v>
      </c>
      <c r="R19" s="16" t="s">
        <v>1</v>
      </c>
      <c r="S19" s="13">
        <f t="shared" si="0"/>
        <v>21.8</v>
      </c>
      <c r="T19" s="17">
        <v>21800</v>
      </c>
      <c r="U19" s="33">
        <v>0</v>
      </c>
      <c r="V19" s="21">
        <f t="shared" si="1"/>
        <v>0</v>
      </c>
      <c r="W19" s="22" t="s">
        <v>0</v>
      </c>
    </row>
    <row r="20" spans="1:23" ht="21.75" customHeight="1" x14ac:dyDescent="0.2">
      <c r="A20" s="5"/>
      <c r="B20" s="42" t="s">
        <v>330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16">
        <v>601</v>
      </c>
      <c r="P20" s="25">
        <v>104</v>
      </c>
      <c r="Q20" s="26" t="s">
        <v>329</v>
      </c>
      <c r="R20" s="16" t="s">
        <v>1</v>
      </c>
      <c r="S20" s="13">
        <f t="shared" si="0"/>
        <v>21.8</v>
      </c>
      <c r="T20" s="17">
        <v>21800</v>
      </c>
      <c r="U20" s="33">
        <v>0</v>
      </c>
      <c r="V20" s="21">
        <f t="shared" si="1"/>
        <v>0</v>
      </c>
      <c r="W20" s="22" t="s">
        <v>0</v>
      </c>
    </row>
    <row r="21" spans="1:23" ht="21.75" customHeight="1" x14ac:dyDescent="0.2">
      <c r="A21" s="5"/>
      <c r="B21" s="42" t="s">
        <v>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3"/>
      <c r="O21" s="16">
        <v>601</v>
      </c>
      <c r="P21" s="25">
        <v>104</v>
      </c>
      <c r="Q21" s="26" t="s">
        <v>329</v>
      </c>
      <c r="R21" s="16" t="s">
        <v>5</v>
      </c>
      <c r="S21" s="13">
        <f t="shared" si="0"/>
        <v>21.8</v>
      </c>
      <c r="T21" s="17">
        <v>21800</v>
      </c>
      <c r="U21" s="33">
        <v>0</v>
      </c>
      <c r="V21" s="21">
        <f t="shared" si="1"/>
        <v>0</v>
      </c>
      <c r="W21" s="22" t="s">
        <v>0</v>
      </c>
    </row>
    <row r="22" spans="1:23" ht="24" customHeight="1" x14ac:dyDescent="0.2">
      <c r="A22" s="5"/>
      <c r="B22" s="42" t="s">
        <v>4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  <c r="O22" s="16">
        <v>601</v>
      </c>
      <c r="P22" s="25">
        <v>104</v>
      </c>
      <c r="Q22" s="26" t="s">
        <v>329</v>
      </c>
      <c r="R22" s="16" t="s">
        <v>3</v>
      </c>
      <c r="S22" s="13">
        <f t="shared" si="0"/>
        <v>21.8</v>
      </c>
      <c r="T22" s="17">
        <v>21800</v>
      </c>
      <c r="U22" s="33">
        <v>0</v>
      </c>
      <c r="V22" s="21">
        <f t="shared" si="1"/>
        <v>0</v>
      </c>
      <c r="W22" s="22" t="s">
        <v>0</v>
      </c>
    </row>
    <row r="23" spans="1:23" ht="47.25" customHeight="1" x14ac:dyDescent="0.2">
      <c r="A23" s="5"/>
      <c r="B23" s="42" t="s">
        <v>152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3"/>
      <c r="O23" s="16">
        <v>601</v>
      </c>
      <c r="P23" s="25">
        <v>104</v>
      </c>
      <c r="Q23" s="26" t="s">
        <v>151</v>
      </c>
      <c r="R23" s="16" t="s">
        <v>1</v>
      </c>
      <c r="S23" s="13">
        <f t="shared" si="0"/>
        <v>42259.079109999999</v>
      </c>
      <c r="T23" s="17">
        <v>42259079.109999999</v>
      </c>
      <c r="U23" s="33">
        <v>41006.300000000003</v>
      </c>
      <c r="V23" s="21">
        <f t="shared" si="1"/>
        <v>97.035479389555505</v>
      </c>
      <c r="W23" s="22" t="s">
        <v>0</v>
      </c>
    </row>
    <row r="24" spans="1:23" ht="21.75" customHeight="1" x14ac:dyDescent="0.2">
      <c r="A24" s="5"/>
      <c r="B24" s="42" t="s">
        <v>179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3"/>
      <c r="O24" s="16">
        <v>601</v>
      </c>
      <c r="P24" s="25">
        <v>104</v>
      </c>
      <c r="Q24" s="26" t="s">
        <v>178</v>
      </c>
      <c r="R24" s="16" t="s">
        <v>1</v>
      </c>
      <c r="S24" s="13">
        <f t="shared" si="0"/>
        <v>41099.579109999999</v>
      </c>
      <c r="T24" s="17">
        <v>41099579.109999999</v>
      </c>
      <c r="U24" s="33">
        <v>40389.800000000003</v>
      </c>
      <c r="V24" s="21">
        <f t="shared" si="1"/>
        <v>98.273025842672695</v>
      </c>
      <c r="W24" s="22" t="s">
        <v>0</v>
      </c>
    </row>
    <row r="25" spans="1:23" ht="21.75" customHeight="1" x14ac:dyDescent="0.2">
      <c r="A25" s="5"/>
      <c r="B25" s="42" t="s">
        <v>19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  <c r="O25" s="16">
        <v>601</v>
      </c>
      <c r="P25" s="25">
        <v>104</v>
      </c>
      <c r="Q25" s="26" t="s">
        <v>204</v>
      </c>
      <c r="R25" s="16" t="s">
        <v>1</v>
      </c>
      <c r="S25" s="13">
        <f t="shared" si="0"/>
        <v>39734.297259999999</v>
      </c>
      <c r="T25" s="17">
        <v>39734297.259999998</v>
      </c>
      <c r="U25" s="33">
        <v>39708.800000000003</v>
      </c>
      <c r="V25" s="21">
        <f t="shared" si="1"/>
        <v>99.935830600367353</v>
      </c>
      <c r="W25" s="22" t="s">
        <v>0</v>
      </c>
    </row>
    <row r="26" spans="1:23" ht="56.25" customHeight="1" x14ac:dyDescent="0.2">
      <c r="A26" s="5"/>
      <c r="B26" s="42" t="s">
        <v>10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  <c r="O26" s="16">
        <v>601</v>
      </c>
      <c r="P26" s="25">
        <v>104</v>
      </c>
      <c r="Q26" s="26" t="s">
        <v>204</v>
      </c>
      <c r="R26" s="16" t="s">
        <v>9</v>
      </c>
      <c r="S26" s="13">
        <f t="shared" si="0"/>
        <v>39564.297259999999</v>
      </c>
      <c r="T26" s="17">
        <v>39564297.259999998</v>
      </c>
      <c r="U26" s="33">
        <v>39563.9</v>
      </c>
      <c r="V26" s="21">
        <f t="shared" si="1"/>
        <v>99.998995912912619</v>
      </c>
      <c r="W26" s="22" t="s">
        <v>0</v>
      </c>
    </row>
    <row r="27" spans="1:23" ht="21.75" customHeight="1" x14ac:dyDescent="0.2">
      <c r="A27" s="5"/>
      <c r="B27" s="42" t="s">
        <v>8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3"/>
      <c r="O27" s="16">
        <v>601</v>
      </c>
      <c r="P27" s="25">
        <v>104</v>
      </c>
      <c r="Q27" s="26" t="s">
        <v>204</v>
      </c>
      <c r="R27" s="16" t="s">
        <v>7</v>
      </c>
      <c r="S27" s="13">
        <f t="shared" si="0"/>
        <v>39564.297259999999</v>
      </c>
      <c r="T27" s="17">
        <v>39564297.259999998</v>
      </c>
      <c r="U27" s="33">
        <v>39563.9</v>
      </c>
      <c r="V27" s="21">
        <f t="shared" si="1"/>
        <v>99.998995912912619</v>
      </c>
      <c r="W27" s="22" t="s">
        <v>0</v>
      </c>
    </row>
    <row r="28" spans="1:23" ht="13.5" customHeight="1" x14ac:dyDescent="0.2">
      <c r="A28" s="5"/>
      <c r="B28" s="42" t="s">
        <v>50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3"/>
      <c r="O28" s="16">
        <v>601</v>
      </c>
      <c r="P28" s="25">
        <v>104</v>
      </c>
      <c r="Q28" s="26" t="s">
        <v>204</v>
      </c>
      <c r="R28" s="16" t="s">
        <v>49</v>
      </c>
      <c r="S28" s="13">
        <f t="shared" si="0"/>
        <v>170</v>
      </c>
      <c r="T28" s="17">
        <v>170000</v>
      </c>
      <c r="U28" s="33">
        <v>144.9</v>
      </c>
      <c r="V28" s="21">
        <f t="shared" si="1"/>
        <v>85.235294117647058</v>
      </c>
      <c r="W28" s="22" t="s">
        <v>0</v>
      </c>
    </row>
    <row r="29" spans="1:23" ht="21.75" customHeight="1" x14ac:dyDescent="0.2">
      <c r="A29" s="5"/>
      <c r="B29" s="42" t="s">
        <v>190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3"/>
      <c r="O29" s="16">
        <v>601</v>
      </c>
      <c r="P29" s="25">
        <v>104</v>
      </c>
      <c r="Q29" s="26" t="s">
        <v>204</v>
      </c>
      <c r="R29" s="16" t="s">
        <v>189</v>
      </c>
      <c r="S29" s="13">
        <f t="shared" si="0"/>
        <v>170</v>
      </c>
      <c r="T29" s="17">
        <v>170000</v>
      </c>
      <c r="U29" s="33">
        <v>144.9</v>
      </c>
      <c r="V29" s="21">
        <f t="shared" si="1"/>
        <v>85.235294117647058</v>
      </c>
      <c r="W29" s="22" t="s">
        <v>0</v>
      </c>
    </row>
    <row r="30" spans="1:23" ht="21.75" customHeight="1" x14ac:dyDescent="0.2">
      <c r="A30" s="5"/>
      <c r="B30" s="42" t="s">
        <v>17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  <c r="O30" s="16">
        <v>601</v>
      </c>
      <c r="P30" s="25">
        <v>104</v>
      </c>
      <c r="Q30" s="26" t="s">
        <v>177</v>
      </c>
      <c r="R30" s="16" t="s">
        <v>1</v>
      </c>
      <c r="S30" s="13">
        <f t="shared" ref="S30:S45" si="2">T30/1000</f>
        <v>1365.2818500000001</v>
      </c>
      <c r="T30" s="17">
        <v>1365281.85</v>
      </c>
      <c r="U30" s="33">
        <v>681</v>
      </c>
      <c r="V30" s="21">
        <f t="shared" si="1"/>
        <v>49.879810531429825</v>
      </c>
      <c r="W30" s="22" t="s">
        <v>0</v>
      </c>
    </row>
    <row r="31" spans="1:23" ht="21.75" customHeight="1" x14ac:dyDescent="0.2">
      <c r="A31" s="5"/>
      <c r="B31" s="42" t="s">
        <v>6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3"/>
      <c r="O31" s="16">
        <v>601</v>
      </c>
      <c r="P31" s="25">
        <v>104</v>
      </c>
      <c r="Q31" s="26" t="s">
        <v>177</v>
      </c>
      <c r="R31" s="16" t="s">
        <v>5</v>
      </c>
      <c r="S31" s="13">
        <f t="shared" si="2"/>
        <v>286</v>
      </c>
      <c r="T31" s="17">
        <v>286000</v>
      </c>
      <c r="U31" s="33">
        <v>277.60000000000002</v>
      </c>
      <c r="V31" s="21">
        <f t="shared" si="1"/>
        <v>97.062937062937067</v>
      </c>
      <c r="W31" s="22" t="s">
        <v>0</v>
      </c>
    </row>
    <row r="32" spans="1:23" ht="24" customHeight="1" x14ac:dyDescent="0.2">
      <c r="A32" s="5"/>
      <c r="B32" s="42" t="s">
        <v>4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3"/>
      <c r="O32" s="16">
        <v>601</v>
      </c>
      <c r="P32" s="25">
        <v>104</v>
      </c>
      <c r="Q32" s="26" t="s">
        <v>177</v>
      </c>
      <c r="R32" s="16" t="s">
        <v>3</v>
      </c>
      <c r="S32" s="13">
        <f t="shared" si="2"/>
        <v>286</v>
      </c>
      <c r="T32" s="17">
        <v>286000</v>
      </c>
      <c r="U32" s="33">
        <v>277.60000000000002</v>
      </c>
      <c r="V32" s="21">
        <f t="shared" si="1"/>
        <v>97.062937062937067</v>
      </c>
      <c r="W32" s="22" t="s">
        <v>0</v>
      </c>
    </row>
    <row r="33" spans="1:23" ht="12.75" customHeight="1" x14ac:dyDescent="0.2">
      <c r="A33" s="5"/>
      <c r="B33" s="42" t="s">
        <v>16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3"/>
      <c r="O33" s="16">
        <v>601</v>
      </c>
      <c r="P33" s="25">
        <v>104</v>
      </c>
      <c r="Q33" s="26" t="s">
        <v>177</v>
      </c>
      <c r="R33" s="16" t="s">
        <v>15</v>
      </c>
      <c r="S33" s="13">
        <f t="shared" si="2"/>
        <v>1079.2818500000001</v>
      </c>
      <c r="T33" s="17">
        <v>1079281.8500000001</v>
      </c>
      <c r="U33" s="33">
        <v>403.4</v>
      </c>
      <c r="V33" s="21">
        <f t="shared" si="1"/>
        <v>37.376705630693216</v>
      </c>
      <c r="W33" s="22" t="s">
        <v>0</v>
      </c>
    </row>
    <row r="34" spans="1:23" ht="12.75" customHeight="1" x14ac:dyDescent="0.2">
      <c r="A34" s="5"/>
      <c r="B34" s="42" t="s">
        <v>81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3"/>
      <c r="O34" s="16">
        <v>601</v>
      </c>
      <c r="P34" s="25">
        <v>104</v>
      </c>
      <c r="Q34" s="26" t="s">
        <v>177</v>
      </c>
      <c r="R34" s="16" t="s">
        <v>80</v>
      </c>
      <c r="S34" s="13">
        <f t="shared" si="2"/>
        <v>79.281850000000006</v>
      </c>
      <c r="T34" s="17">
        <v>79281.850000000006</v>
      </c>
      <c r="U34" s="33">
        <v>68.5</v>
      </c>
      <c r="V34" s="21">
        <f t="shared" si="1"/>
        <v>86.400607453029906</v>
      </c>
      <c r="W34" s="22" t="s">
        <v>0</v>
      </c>
    </row>
    <row r="35" spans="1:23" ht="12.75" customHeight="1" x14ac:dyDescent="0.2">
      <c r="A35" s="5"/>
      <c r="B35" s="42" t="s">
        <v>14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3"/>
      <c r="O35" s="16">
        <v>601</v>
      </c>
      <c r="P35" s="25">
        <v>104</v>
      </c>
      <c r="Q35" s="26" t="s">
        <v>177</v>
      </c>
      <c r="R35" s="16" t="s">
        <v>13</v>
      </c>
      <c r="S35" s="13">
        <f t="shared" si="2"/>
        <v>1000</v>
      </c>
      <c r="T35" s="17">
        <v>1000000</v>
      </c>
      <c r="U35" s="33">
        <v>334.9</v>
      </c>
      <c r="V35" s="21">
        <f t="shared" si="1"/>
        <v>33.489999999999995</v>
      </c>
      <c r="W35" s="22" t="s">
        <v>0</v>
      </c>
    </row>
    <row r="36" spans="1:23" ht="47.25" customHeight="1" x14ac:dyDescent="0.2">
      <c r="A36" s="5"/>
      <c r="B36" s="42" t="s">
        <v>203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3"/>
      <c r="O36" s="16">
        <v>601</v>
      </c>
      <c r="P36" s="25">
        <v>104</v>
      </c>
      <c r="Q36" s="26" t="s">
        <v>202</v>
      </c>
      <c r="R36" s="16" t="s">
        <v>1</v>
      </c>
      <c r="S36" s="13">
        <f t="shared" si="2"/>
        <v>1159.5</v>
      </c>
      <c r="T36" s="17">
        <v>1159500</v>
      </c>
      <c r="U36" s="33">
        <v>616.5</v>
      </c>
      <c r="V36" s="21">
        <f t="shared" si="1"/>
        <v>53.169469598965065</v>
      </c>
      <c r="W36" s="22" t="s">
        <v>0</v>
      </c>
    </row>
    <row r="37" spans="1:23" ht="45.75" customHeight="1" x14ac:dyDescent="0.2">
      <c r="A37" s="5"/>
      <c r="B37" s="42" t="s">
        <v>343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3"/>
      <c r="O37" s="16">
        <v>601</v>
      </c>
      <c r="P37" s="25">
        <v>104</v>
      </c>
      <c r="Q37" s="26" t="s">
        <v>342</v>
      </c>
      <c r="R37" s="16" t="s">
        <v>1</v>
      </c>
      <c r="S37" s="13">
        <f t="shared" si="2"/>
        <v>60</v>
      </c>
      <c r="T37" s="17">
        <v>60000</v>
      </c>
      <c r="U37" s="33">
        <v>60</v>
      </c>
      <c r="V37" s="21">
        <f t="shared" si="1"/>
        <v>100</v>
      </c>
      <c r="W37" s="22" t="s">
        <v>0</v>
      </c>
    </row>
    <row r="38" spans="1:23" ht="57" customHeight="1" x14ac:dyDescent="0.2">
      <c r="A38" s="5"/>
      <c r="B38" s="42" t="s">
        <v>10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3"/>
      <c r="O38" s="16">
        <v>601</v>
      </c>
      <c r="P38" s="25">
        <v>104</v>
      </c>
      <c r="Q38" s="26" t="s">
        <v>342</v>
      </c>
      <c r="R38" s="16" t="s">
        <v>9</v>
      </c>
      <c r="S38" s="13">
        <f t="shared" si="2"/>
        <v>60</v>
      </c>
      <c r="T38" s="17">
        <v>60000</v>
      </c>
      <c r="U38" s="33">
        <v>60</v>
      </c>
      <c r="V38" s="21">
        <f t="shared" si="1"/>
        <v>100</v>
      </c>
      <c r="W38" s="22" t="s">
        <v>0</v>
      </c>
    </row>
    <row r="39" spans="1:23" ht="21.75" customHeight="1" x14ac:dyDescent="0.2">
      <c r="A39" s="5"/>
      <c r="B39" s="42" t="s">
        <v>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3"/>
      <c r="O39" s="16">
        <v>601</v>
      </c>
      <c r="P39" s="25">
        <v>104</v>
      </c>
      <c r="Q39" s="26" t="s">
        <v>342</v>
      </c>
      <c r="R39" s="16" t="s">
        <v>7</v>
      </c>
      <c r="S39" s="13">
        <f t="shared" si="2"/>
        <v>60</v>
      </c>
      <c r="T39" s="17">
        <v>60000</v>
      </c>
      <c r="U39" s="33">
        <v>60</v>
      </c>
      <c r="V39" s="21">
        <f t="shared" si="1"/>
        <v>100</v>
      </c>
      <c r="W39" s="22" t="s">
        <v>0</v>
      </c>
    </row>
    <row r="40" spans="1:23" ht="45" customHeight="1" x14ac:dyDescent="0.2">
      <c r="A40" s="5"/>
      <c r="B40" s="42" t="s">
        <v>341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3"/>
      <c r="O40" s="16">
        <v>601</v>
      </c>
      <c r="P40" s="25">
        <v>104</v>
      </c>
      <c r="Q40" s="26" t="s">
        <v>340</v>
      </c>
      <c r="R40" s="16" t="s">
        <v>1</v>
      </c>
      <c r="S40" s="13">
        <f t="shared" si="2"/>
        <v>520.79999999999995</v>
      </c>
      <c r="T40" s="17">
        <v>520800</v>
      </c>
      <c r="U40" s="33">
        <v>432.6</v>
      </c>
      <c r="V40" s="21">
        <f t="shared" si="1"/>
        <v>83.06451612903227</v>
      </c>
      <c r="W40" s="22" t="s">
        <v>0</v>
      </c>
    </row>
    <row r="41" spans="1:23" ht="57" customHeight="1" x14ac:dyDescent="0.2">
      <c r="A41" s="5"/>
      <c r="B41" s="42" t="s">
        <v>10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3"/>
      <c r="O41" s="16">
        <v>601</v>
      </c>
      <c r="P41" s="25">
        <v>104</v>
      </c>
      <c r="Q41" s="26" t="s">
        <v>340</v>
      </c>
      <c r="R41" s="16" t="s">
        <v>9</v>
      </c>
      <c r="S41" s="13">
        <f t="shared" si="2"/>
        <v>520.79999999999995</v>
      </c>
      <c r="T41" s="17">
        <v>520800</v>
      </c>
      <c r="U41" s="33">
        <v>432.6</v>
      </c>
      <c r="V41" s="21">
        <f t="shared" si="1"/>
        <v>83.06451612903227</v>
      </c>
      <c r="W41" s="22" t="s">
        <v>0</v>
      </c>
    </row>
    <row r="42" spans="1:23" ht="23.25" customHeight="1" x14ac:dyDescent="0.2">
      <c r="A42" s="5"/>
      <c r="B42" s="42" t="s">
        <v>8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3"/>
      <c r="O42" s="16">
        <v>601</v>
      </c>
      <c r="P42" s="25">
        <v>104</v>
      </c>
      <c r="Q42" s="26" t="s">
        <v>340</v>
      </c>
      <c r="R42" s="16" t="s">
        <v>7</v>
      </c>
      <c r="S42" s="13">
        <f t="shared" si="2"/>
        <v>520.79999999999995</v>
      </c>
      <c r="T42" s="17">
        <v>520800</v>
      </c>
      <c r="U42" s="33">
        <v>432.6</v>
      </c>
      <c r="V42" s="21">
        <f t="shared" si="1"/>
        <v>83.06451612903227</v>
      </c>
      <c r="W42" s="22" t="s">
        <v>0</v>
      </c>
    </row>
    <row r="43" spans="1:23" ht="33" customHeight="1" x14ac:dyDescent="0.2">
      <c r="A43" s="5"/>
      <c r="B43" s="42" t="s">
        <v>339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3"/>
      <c r="O43" s="16">
        <v>601</v>
      </c>
      <c r="P43" s="25">
        <v>104</v>
      </c>
      <c r="Q43" s="26" t="s">
        <v>338</v>
      </c>
      <c r="R43" s="16" t="s">
        <v>1</v>
      </c>
      <c r="S43" s="13">
        <f t="shared" si="2"/>
        <v>578.70000000000005</v>
      </c>
      <c r="T43" s="17">
        <v>578700</v>
      </c>
      <c r="U43" s="33">
        <v>123.9</v>
      </c>
      <c r="V43" s="21">
        <f t="shared" si="1"/>
        <v>21.410057024364956</v>
      </c>
      <c r="W43" s="22" t="s">
        <v>0</v>
      </c>
    </row>
    <row r="44" spans="1:23" ht="57" customHeight="1" x14ac:dyDescent="0.2">
      <c r="A44" s="5"/>
      <c r="B44" s="42" t="s">
        <v>10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3"/>
      <c r="O44" s="16">
        <v>601</v>
      </c>
      <c r="P44" s="25">
        <v>104</v>
      </c>
      <c r="Q44" s="26" t="s">
        <v>338</v>
      </c>
      <c r="R44" s="16" t="s">
        <v>9</v>
      </c>
      <c r="S44" s="13">
        <f t="shared" si="2"/>
        <v>578.70000000000005</v>
      </c>
      <c r="T44" s="17">
        <v>578700</v>
      </c>
      <c r="U44" s="33">
        <v>123.9</v>
      </c>
      <c r="V44" s="21">
        <f t="shared" si="1"/>
        <v>21.410057024364956</v>
      </c>
      <c r="W44" s="22" t="s">
        <v>0</v>
      </c>
    </row>
    <row r="45" spans="1:23" ht="21.75" customHeight="1" x14ac:dyDescent="0.2">
      <c r="A45" s="5"/>
      <c r="B45" s="42" t="s">
        <v>8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3"/>
      <c r="O45" s="16">
        <v>601</v>
      </c>
      <c r="P45" s="25">
        <v>104</v>
      </c>
      <c r="Q45" s="26" t="s">
        <v>338</v>
      </c>
      <c r="R45" s="16" t="s">
        <v>7</v>
      </c>
      <c r="S45" s="13">
        <f t="shared" si="2"/>
        <v>578.70000000000005</v>
      </c>
      <c r="T45" s="17">
        <v>578700</v>
      </c>
      <c r="U45" s="33">
        <v>123.9</v>
      </c>
      <c r="V45" s="21">
        <f t="shared" si="1"/>
        <v>21.410057024364956</v>
      </c>
      <c r="W45" s="22" t="s">
        <v>0</v>
      </c>
    </row>
    <row r="46" spans="1:23" ht="12.75" customHeight="1" x14ac:dyDescent="0.2">
      <c r="A46" s="5"/>
      <c r="B46" s="42" t="s">
        <v>337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3"/>
      <c r="O46" s="16">
        <v>601</v>
      </c>
      <c r="P46" s="25">
        <v>105</v>
      </c>
      <c r="Q46" s="26" t="s">
        <v>28</v>
      </c>
      <c r="R46" s="16" t="s">
        <v>1</v>
      </c>
      <c r="S46" s="13">
        <f t="shared" ref="S46:S67" si="3">T46/1000</f>
        <v>80</v>
      </c>
      <c r="T46" s="17">
        <v>80000</v>
      </c>
      <c r="U46" s="33">
        <v>0</v>
      </c>
      <c r="V46" s="21">
        <f t="shared" si="1"/>
        <v>0</v>
      </c>
      <c r="W46" s="22" t="s">
        <v>0</v>
      </c>
    </row>
    <row r="47" spans="1:23" ht="46.5" customHeight="1" x14ac:dyDescent="0.2">
      <c r="A47" s="5"/>
      <c r="B47" s="42" t="s">
        <v>152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3"/>
      <c r="O47" s="16">
        <v>601</v>
      </c>
      <c r="P47" s="25">
        <v>105</v>
      </c>
      <c r="Q47" s="26" t="s">
        <v>151</v>
      </c>
      <c r="R47" s="16" t="s">
        <v>1</v>
      </c>
      <c r="S47" s="13">
        <f t="shared" si="3"/>
        <v>80</v>
      </c>
      <c r="T47" s="17">
        <v>80000</v>
      </c>
      <c r="U47" s="33">
        <v>0</v>
      </c>
      <c r="V47" s="21">
        <f t="shared" si="1"/>
        <v>0</v>
      </c>
      <c r="W47" s="22" t="s">
        <v>0</v>
      </c>
    </row>
    <row r="48" spans="1:23" ht="45" customHeight="1" x14ac:dyDescent="0.2">
      <c r="A48" s="5"/>
      <c r="B48" s="42" t="s">
        <v>203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3"/>
      <c r="O48" s="16">
        <v>601</v>
      </c>
      <c r="P48" s="25">
        <v>105</v>
      </c>
      <c r="Q48" s="26" t="s">
        <v>202</v>
      </c>
      <c r="R48" s="16" t="s">
        <v>1</v>
      </c>
      <c r="S48" s="13">
        <f t="shared" si="3"/>
        <v>80</v>
      </c>
      <c r="T48" s="17">
        <v>80000</v>
      </c>
      <c r="U48" s="33">
        <v>0</v>
      </c>
      <c r="V48" s="21">
        <f t="shared" si="1"/>
        <v>0</v>
      </c>
      <c r="W48" s="22" t="s">
        <v>0</v>
      </c>
    </row>
    <row r="49" spans="1:23" ht="47.25" customHeight="1" x14ac:dyDescent="0.2">
      <c r="A49" s="5"/>
      <c r="B49" s="42" t="s">
        <v>336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3"/>
      <c r="O49" s="16">
        <v>601</v>
      </c>
      <c r="P49" s="25">
        <v>105</v>
      </c>
      <c r="Q49" s="26" t="s">
        <v>335</v>
      </c>
      <c r="R49" s="16" t="s">
        <v>1</v>
      </c>
      <c r="S49" s="13">
        <f t="shared" si="3"/>
        <v>80</v>
      </c>
      <c r="T49" s="17">
        <v>80000</v>
      </c>
      <c r="U49" s="33">
        <v>0</v>
      </c>
      <c r="V49" s="21">
        <f t="shared" si="1"/>
        <v>0</v>
      </c>
      <c r="W49" s="22" t="s">
        <v>0</v>
      </c>
    </row>
    <row r="50" spans="1:23" ht="21.75" customHeight="1" x14ac:dyDescent="0.2">
      <c r="A50" s="5"/>
      <c r="B50" s="42" t="s">
        <v>6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3"/>
      <c r="O50" s="16">
        <v>601</v>
      </c>
      <c r="P50" s="25">
        <v>105</v>
      </c>
      <c r="Q50" s="26" t="s">
        <v>335</v>
      </c>
      <c r="R50" s="16" t="s">
        <v>5</v>
      </c>
      <c r="S50" s="13">
        <f t="shared" si="3"/>
        <v>80</v>
      </c>
      <c r="T50" s="17">
        <v>80000</v>
      </c>
      <c r="U50" s="33">
        <v>0</v>
      </c>
      <c r="V50" s="21">
        <f t="shared" si="1"/>
        <v>0</v>
      </c>
      <c r="W50" s="22" t="s">
        <v>0</v>
      </c>
    </row>
    <row r="51" spans="1:23" ht="22.5" customHeight="1" x14ac:dyDescent="0.2">
      <c r="A51" s="5"/>
      <c r="B51" s="42" t="s">
        <v>4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3"/>
      <c r="O51" s="16">
        <v>601</v>
      </c>
      <c r="P51" s="25">
        <v>105</v>
      </c>
      <c r="Q51" s="26" t="s">
        <v>335</v>
      </c>
      <c r="R51" s="16" t="s">
        <v>3</v>
      </c>
      <c r="S51" s="13">
        <f t="shared" si="3"/>
        <v>80</v>
      </c>
      <c r="T51" s="17">
        <v>80000</v>
      </c>
      <c r="U51" s="33">
        <v>0</v>
      </c>
      <c r="V51" s="21">
        <f t="shared" si="1"/>
        <v>0</v>
      </c>
      <c r="W51" s="22" t="s">
        <v>0</v>
      </c>
    </row>
    <row r="52" spans="1:23" ht="12.75" customHeight="1" x14ac:dyDescent="0.2">
      <c r="A52" s="5"/>
      <c r="B52" s="42" t="s">
        <v>147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3"/>
      <c r="O52" s="16">
        <v>601</v>
      </c>
      <c r="P52" s="25">
        <v>113</v>
      </c>
      <c r="Q52" s="26" t="s">
        <v>28</v>
      </c>
      <c r="R52" s="16" t="s">
        <v>1</v>
      </c>
      <c r="S52" s="13">
        <f t="shared" si="3"/>
        <v>18104.5</v>
      </c>
      <c r="T52" s="17">
        <v>18104500</v>
      </c>
      <c r="U52" s="33">
        <v>16859.5</v>
      </c>
      <c r="V52" s="21">
        <f t="shared" si="1"/>
        <v>93.123256648899442</v>
      </c>
      <c r="W52" s="22" t="s">
        <v>0</v>
      </c>
    </row>
    <row r="53" spans="1:23" ht="34.5" customHeight="1" x14ac:dyDescent="0.2">
      <c r="A53" s="5"/>
      <c r="B53" s="42" t="s">
        <v>334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3"/>
      <c r="O53" s="16">
        <v>601</v>
      </c>
      <c r="P53" s="25">
        <v>113</v>
      </c>
      <c r="Q53" s="26" t="s">
        <v>333</v>
      </c>
      <c r="R53" s="16" t="s">
        <v>1</v>
      </c>
      <c r="S53" s="13">
        <f t="shared" si="3"/>
        <v>7.8</v>
      </c>
      <c r="T53" s="17">
        <v>7800</v>
      </c>
      <c r="U53" s="33">
        <v>7.8</v>
      </c>
      <c r="V53" s="21">
        <f t="shared" si="1"/>
        <v>100</v>
      </c>
      <c r="W53" s="22" t="s">
        <v>0</v>
      </c>
    </row>
    <row r="54" spans="1:23" ht="32.25" customHeight="1" x14ac:dyDescent="0.2">
      <c r="A54" s="5"/>
      <c r="B54" s="42" t="s">
        <v>332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3"/>
      <c r="O54" s="16">
        <v>601</v>
      </c>
      <c r="P54" s="25">
        <v>113</v>
      </c>
      <c r="Q54" s="26" t="s">
        <v>331</v>
      </c>
      <c r="R54" s="16" t="s">
        <v>1</v>
      </c>
      <c r="S54" s="13">
        <f t="shared" si="3"/>
        <v>7.8</v>
      </c>
      <c r="T54" s="17">
        <v>7800</v>
      </c>
      <c r="U54" s="33">
        <v>7.8</v>
      </c>
      <c r="V54" s="21">
        <f t="shared" si="1"/>
        <v>100</v>
      </c>
      <c r="W54" s="22" t="s">
        <v>0</v>
      </c>
    </row>
    <row r="55" spans="1:23" ht="21.75" customHeight="1" x14ac:dyDescent="0.2">
      <c r="A55" s="5"/>
      <c r="B55" s="42" t="s">
        <v>330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3"/>
      <c r="O55" s="16">
        <v>601</v>
      </c>
      <c r="P55" s="25">
        <v>113</v>
      </c>
      <c r="Q55" s="26" t="s">
        <v>329</v>
      </c>
      <c r="R55" s="16" t="s">
        <v>1</v>
      </c>
      <c r="S55" s="13">
        <f t="shared" si="3"/>
        <v>7.8</v>
      </c>
      <c r="T55" s="17">
        <v>7800</v>
      </c>
      <c r="U55" s="33">
        <v>7.8</v>
      </c>
      <c r="V55" s="21">
        <f t="shared" si="1"/>
        <v>100</v>
      </c>
      <c r="W55" s="22" t="s">
        <v>0</v>
      </c>
    </row>
    <row r="56" spans="1:23" ht="21.75" customHeight="1" x14ac:dyDescent="0.2">
      <c r="A56" s="5"/>
      <c r="B56" s="42" t="s">
        <v>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3"/>
      <c r="O56" s="16">
        <v>601</v>
      </c>
      <c r="P56" s="25">
        <v>113</v>
      </c>
      <c r="Q56" s="26" t="s">
        <v>329</v>
      </c>
      <c r="R56" s="16" t="s">
        <v>5</v>
      </c>
      <c r="S56" s="13">
        <f t="shared" si="3"/>
        <v>7.8</v>
      </c>
      <c r="T56" s="17">
        <v>7800</v>
      </c>
      <c r="U56" s="33">
        <v>7.8</v>
      </c>
      <c r="V56" s="21">
        <f t="shared" si="1"/>
        <v>100</v>
      </c>
      <c r="W56" s="22" t="s">
        <v>0</v>
      </c>
    </row>
    <row r="57" spans="1:23" ht="22.5" customHeight="1" x14ac:dyDescent="0.2">
      <c r="A57" s="5"/>
      <c r="B57" s="42" t="s">
        <v>4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3"/>
      <c r="O57" s="16">
        <v>601</v>
      </c>
      <c r="P57" s="25">
        <v>113</v>
      </c>
      <c r="Q57" s="26" t="s">
        <v>329</v>
      </c>
      <c r="R57" s="16" t="s">
        <v>3</v>
      </c>
      <c r="S57" s="13">
        <f t="shared" si="3"/>
        <v>7.8</v>
      </c>
      <c r="T57" s="17">
        <v>7800</v>
      </c>
      <c r="U57" s="33">
        <v>7.8</v>
      </c>
      <c r="V57" s="21">
        <f t="shared" si="1"/>
        <v>100</v>
      </c>
      <c r="W57" s="22" t="s">
        <v>0</v>
      </c>
    </row>
    <row r="58" spans="1:23" ht="36.75" customHeight="1" x14ac:dyDescent="0.2">
      <c r="A58" s="5"/>
      <c r="B58" s="42" t="s">
        <v>166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3"/>
      <c r="O58" s="16">
        <v>601</v>
      </c>
      <c r="P58" s="25">
        <v>113</v>
      </c>
      <c r="Q58" s="26" t="s">
        <v>165</v>
      </c>
      <c r="R58" s="16" t="s">
        <v>1</v>
      </c>
      <c r="S58" s="13">
        <f t="shared" si="3"/>
        <v>125.98560000000001</v>
      </c>
      <c r="T58" s="17">
        <v>125985.60000000001</v>
      </c>
      <c r="U58" s="33">
        <v>126</v>
      </c>
      <c r="V58" s="21">
        <f t="shared" si="1"/>
        <v>100.01142987770031</v>
      </c>
      <c r="W58" s="22" t="s">
        <v>0</v>
      </c>
    </row>
    <row r="59" spans="1:23" ht="12.75" customHeight="1" x14ac:dyDescent="0.2">
      <c r="A59" s="5"/>
      <c r="B59" s="42" t="s">
        <v>164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3"/>
      <c r="O59" s="16">
        <v>601</v>
      </c>
      <c r="P59" s="25">
        <v>113</v>
      </c>
      <c r="Q59" s="26" t="s">
        <v>163</v>
      </c>
      <c r="R59" s="16" t="s">
        <v>1</v>
      </c>
      <c r="S59" s="13">
        <f t="shared" si="3"/>
        <v>125.98560000000001</v>
      </c>
      <c r="T59" s="17">
        <v>125985.60000000001</v>
      </c>
      <c r="U59" s="33">
        <v>126</v>
      </c>
      <c r="V59" s="21">
        <f t="shared" si="1"/>
        <v>100.01142987770031</v>
      </c>
      <c r="W59" s="22" t="s">
        <v>0</v>
      </c>
    </row>
    <row r="60" spans="1:23" ht="43.5" customHeight="1" x14ac:dyDescent="0.2">
      <c r="A60" s="5"/>
      <c r="B60" s="42" t="s">
        <v>162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3"/>
      <c r="O60" s="16">
        <v>601</v>
      </c>
      <c r="P60" s="25">
        <v>113</v>
      </c>
      <c r="Q60" s="26" t="s">
        <v>161</v>
      </c>
      <c r="R60" s="16" t="s">
        <v>1</v>
      </c>
      <c r="S60" s="13">
        <f t="shared" si="3"/>
        <v>125.98560000000001</v>
      </c>
      <c r="T60" s="17">
        <v>125985.60000000001</v>
      </c>
      <c r="U60" s="33">
        <v>126</v>
      </c>
      <c r="V60" s="21">
        <f t="shared" si="1"/>
        <v>100.01142987770031</v>
      </c>
      <c r="W60" s="22" t="s">
        <v>0</v>
      </c>
    </row>
    <row r="61" spans="1:23" ht="21.75" customHeight="1" x14ac:dyDescent="0.2">
      <c r="A61" s="5"/>
      <c r="B61" s="42" t="s">
        <v>6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3"/>
      <c r="O61" s="16">
        <v>601</v>
      </c>
      <c r="P61" s="25">
        <v>113</v>
      </c>
      <c r="Q61" s="26" t="s">
        <v>161</v>
      </c>
      <c r="R61" s="16" t="s">
        <v>5</v>
      </c>
      <c r="S61" s="13">
        <f t="shared" si="3"/>
        <v>125.98560000000001</v>
      </c>
      <c r="T61" s="17">
        <v>125985.60000000001</v>
      </c>
      <c r="U61" s="33">
        <v>126</v>
      </c>
      <c r="V61" s="21">
        <f t="shared" si="1"/>
        <v>100.01142987770031</v>
      </c>
      <c r="W61" s="22" t="s">
        <v>0</v>
      </c>
    </row>
    <row r="62" spans="1:23" ht="23.25" customHeight="1" x14ac:dyDescent="0.2">
      <c r="A62" s="5"/>
      <c r="B62" s="42" t="s">
        <v>4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3"/>
      <c r="O62" s="16">
        <v>601</v>
      </c>
      <c r="P62" s="25">
        <v>113</v>
      </c>
      <c r="Q62" s="26" t="s">
        <v>161</v>
      </c>
      <c r="R62" s="16" t="s">
        <v>3</v>
      </c>
      <c r="S62" s="13">
        <f t="shared" si="3"/>
        <v>125.98560000000001</v>
      </c>
      <c r="T62" s="17">
        <v>125985.60000000001</v>
      </c>
      <c r="U62" s="33">
        <v>126</v>
      </c>
      <c r="V62" s="21">
        <f t="shared" si="1"/>
        <v>100.01142987770031</v>
      </c>
      <c r="W62" s="22" t="s">
        <v>0</v>
      </c>
    </row>
    <row r="63" spans="1:23" ht="45" customHeight="1" x14ac:dyDescent="0.2">
      <c r="A63" s="5"/>
      <c r="B63" s="42" t="s">
        <v>328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3"/>
      <c r="O63" s="16">
        <v>601</v>
      </c>
      <c r="P63" s="25">
        <v>113</v>
      </c>
      <c r="Q63" s="26" t="s">
        <v>327</v>
      </c>
      <c r="R63" s="16" t="s">
        <v>1</v>
      </c>
      <c r="S63" s="13">
        <f t="shared" si="3"/>
        <v>17970.714399999997</v>
      </c>
      <c r="T63" s="17">
        <v>17970714.399999999</v>
      </c>
      <c r="U63" s="33">
        <v>16725.7</v>
      </c>
      <c r="V63" s="21">
        <f t="shared" si="1"/>
        <v>93.071981601354722</v>
      </c>
      <c r="W63" s="22" t="s">
        <v>0</v>
      </c>
    </row>
    <row r="64" spans="1:23" ht="33" customHeight="1" x14ac:dyDescent="0.2">
      <c r="A64" s="5"/>
      <c r="B64" s="42" t="s">
        <v>326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3"/>
      <c r="O64" s="16">
        <v>601</v>
      </c>
      <c r="P64" s="25">
        <v>113</v>
      </c>
      <c r="Q64" s="26" t="s">
        <v>325</v>
      </c>
      <c r="R64" s="16" t="s">
        <v>1</v>
      </c>
      <c r="S64" s="13">
        <f t="shared" si="3"/>
        <v>17970.714399999997</v>
      </c>
      <c r="T64" s="17">
        <v>17970714.399999999</v>
      </c>
      <c r="U64" s="33">
        <v>16725.7</v>
      </c>
      <c r="V64" s="21">
        <f t="shared" si="1"/>
        <v>93.071981601354722</v>
      </c>
      <c r="W64" s="22" t="s">
        <v>0</v>
      </c>
    </row>
    <row r="65" spans="1:23" ht="56.25" customHeight="1" x14ac:dyDescent="0.2">
      <c r="A65" s="5"/>
      <c r="B65" s="42" t="s">
        <v>324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3"/>
      <c r="O65" s="16">
        <v>601</v>
      </c>
      <c r="P65" s="25">
        <v>113</v>
      </c>
      <c r="Q65" s="26" t="s">
        <v>323</v>
      </c>
      <c r="R65" s="16" t="s">
        <v>1</v>
      </c>
      <c r="S65" s="13">
        <f t="shared" si="3"/>
        <v>17970.714399999997</v>
      </c>
      <c r="T65" s="17">
        <v>17970714.399999999</v>
      </c>
      <c r="U65" s="33">
        <v>16725.7</v>
      </c>
      <c r="V65" s="21">
        <f t="shared" si="1"/>
        <v>93.071981601354722</v>
      </c>
      <c r="W65" s="22" t="s">
        <v>0</v>
      </c>
    </row>
    <row r="66" spans="1:23" ht="56.25" customHeight="1" x14ac:dyDescent="0.2">
      <c r="A66" s="5"/>
      <c r="B66" s="42" t="s">
        <v>10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3"/>
      <c r="O66" s="16">
        <v>601</v>
      </c>
      <c r="P66" s="25">
        <v>113</v>
      </c>
      <c r="Q66" s="26" t="s">
        <v>323</v>
      </c>
      <c r="R66" s="16" t="s">
        <v>9</v>
      </c>
      <c r="S66" s="13">
        <f t="shared" si="3"/>
        <v>13059.170300000002</v>
      </c>
      <c r="T66" s="17">
        <v>13059170.300000001</v>
      </c>
      <c r="U66" s="33">
        <v>12496.4</v>
      </c>
      <c r="V66" s="21">
        <f t="shared" si="1"/>
        <v>95.690612136362134</v>
      </c>
      <c r="W66" s="22" t="s">
        <v>0</v>
      </c>
    </row>
    <row r="67" spans="1:23" ht="14.25" customHeight="1" x14ac:dyDescent="0.2">
      <c r="A67" s="5"/>
      <c r="B67" s="42" t="s">
        <v>83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3"/>
      <c r="O67" s="16">
        <v>601</v>
      </c>
      <c r="P67" s="25">
        <v>113</v>
      </c>
      <c r="Q67" s="26" t="s">
        <v>323</v>
      </c>
      <c r="R67" s="16" t="s">
        <v>82</v>
      </c>
      <c r="S67" s="13">
        <f t="shared" si="3"/>
        <v>13059.170300000002</v>
      </c>
      <c r="T67" s="17">
        <v>13059170.300000001</v>
      </c>
      <c r="U67" s="33">
        <v>12496.4</v>
      </c>
      <c r="V67" s="21">
        <f t="shared" si="1"/>
        <v>95.690612136362134</v>
      </c>
      <c r="W67" s="22" t="s">
        <v>0</v>
      </c>
    </row>
    <row r="68" spans="1:23" ht="21.75" customHeight="1" x14ac:dyDescent="0.2">
      <c r="A68" s="5"/>
      <c r="B68" s="42" t="s">
        <v>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3"/>
      <c r="O68" s="16">
        <v>601</v>
      </c>
      <c r="P68" s="25">
        <v>113</v>
      </c>
      <c r="Q68" s="26" t="s">
        <v>323</v>
      </c>
      <c r="R68" s="16" t="s">
        <v>5</v>
      </c>
      <c r="S68" s="13">
        <f t="shared" ref="S68:S80" si="4">T68/1000</f>
        <v>4198.2690300000004</v>
      </c>
      <c r="T68" s="17">
        <v>4198269.03</v>
      </c>
      <c r="U68" s="33">
        <v>3552.2</v>
      </c>
      <c r="V68" s="21">
        <f t="shared" si="1"/>
        <v>84.611061716547482</v>
      </c>
      <c r="W68" s="22" t="s">
        <v>0</v>
      </c>
    </row>
    <row r="69" spans="1:23" ht="24.75" customHeight="1" x14ac:dyDescent="0.2">
      <c r="A69" s="5"/>
      <c r="B69" s="42" t="s">
        <v>4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3"/>
      <c r="O69" s="16">
        <v>601</v>
      </c>
      <c r="P69" s="25">
        <v>113</v>
      </c>
      <c r="Q69" s="26" t="s">
        <v>323</v>
      </c>
      <c r="R69" s="16" t="s">
        <v>3</v>
      </c>
      <c r="S69" s="13">
        <f t="shared" si="4"/>
        <v>4198.2690300000004</v>
      </c>
      <c r="T69" s="17">
        <v>4198269.03</v>
      </c>
      <c r="U69" s="33">
        <v>3552.2</v>
      </c>
      <c r="V69" s="21">
        <f t="shared" si="1"/>
        <v>84.611061716547482</v>
      </c>
      <c r="W69" s="22" t="s">
        <v>0</v>
      </c>
    </row>
    <row r="70" spans="1:23" ht="12.75" customHeight="1" x14ac:dyDescent="0.2">
      <c r="A70" s="5"/>
      <c r="B70" s="42" t="s">
        <v>50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3"/>
      <c r="O70" s="16">
        <v>601</v>
      </c>
      <c r="P70" s="25">
        <v>113</v>
      </c>
      <c r="Q70" s="26" t="s">
        <v>323</v>
      </c>
      <c r="R70" s="16" t="s">
        <v>49</v>
      </c>
      <c r="S70" s="13">
        <f t="shared" si="4"/>
        <v>138.39975000000001</v>
      </c>
      <c r="T70" s="17">
        <v>138399.75</v>
      </c>
      <c r="U70" s="33">
        <v>138.4</v>
      </c>
      <c r="V70" s="21">
        <f t="shared" si="1"/>
        <v>100.00018063616444</v>
      </c>
      <c r="W70" s="22" t="s">
        <v>0</v>
      </c>
    </row>
    <row r="71" spans="1:23" ht="21.75" customHeight="1" x14ac:dyDescent="0.2">
      <c r="A71" s="5"/>
      <c r="B71" s="42" t="s">
        <v>190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3"/>
      <c r="O71" s="16">
        <v>601</v>
      </c>
      <c r="P71" s="25">
        <v>113</v>
      </c>
      <c r="Q71" s="26" t="s">
        <v>323</v>
      </c>
      <c r="R71" s="16" t="s">
        <v>189</v>
      </c>
      <c r="S71" s="13">
        <f t="shared" si="4"/>
        <v>138.39975000000001</v>
      </c>
      <c r="T71" s="17">
        <v>138399.75</v>
      </c>
      <c r="U71" s="33">
        <v>138.4</v>
      </c>
      <c r="V71" s="21">
        <f t="shared" si="1"/>
        <v>100.00018063616444</v>
      </c>
      <c r="W71" s="22" t="s">
        <v>0</v>
      </c>
    </row>
    <row r="72" spans="1:23" ht="12.75" customHeight="1" x14ac:dyDescent="0.2">
      <c r="A72" s="5"/>
      <c r="B72" s="42" t="s">
        <v>16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3"/>
      <c r="O72" s="16">
        <v>601</v>
      </c>
      <c r="P72" s="25">
        <v>113</v>
      </c>
      <c r="Q72" s="26" t="s">
        <v>323</v>
      </c>
      <c r="R72" s="16" t="s">
        <v>15</v>
      </c>
      <c r="S72" s="13">
        <f t="shared" si="4"/>
        <v>574.87531999999999</v>
      </c>
      <c r="T72" s="17">
        <v>574875.31999999995</v>
      </c>
      <c r="U72" s="33">
        <v>538.70000000000005</v>
      </c>
      <c r="V72" s="21">
        <f t="shared" si="1"/>
        <v>93.707275518455035</v>
      </c>
      <c r="W72" s="22" t="s">
        <v>0</v>
      </c>
    </row>
    <row r="73" spans="1:23" ht="12.75" customHeight="1" x14ac:dyDescent="0.2">
      <c r="A73" s="5"/>
      <c r="B73" s="42" t="s">
        <v>81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3"/>
      <c r="O73" s="16">
        <v>601</v>
      </c>
      <c r="P73" s="25">
        <v>113</v>
      </c>
      <c r="Q73" s="26" t="s">
        <v>323</v>
      </c>
      <c r="R73" s="16" t="s">
        <v>80</v>
      </c>
      <c r="S73" s="13">
        <f t="shared" si="4"/>
        <v>39.256989999999995</v>
      </c>
      <c r="T73" s="17">
        <v>39256.99</v>
      </c>
      <c r="U73" s="33">
        <v>39.299999999999997</v>
      </c>
      <c r="V73" s="21">
        <f t="shared" si="1"/>
        <v>100.10956010636578</v>
      </c>
      <c r="W73" s="22" t="s">
        <v>0</v>
      </c>
    </row>
    <row r="74" spans="1:23" ht="12.75" customHeight="1" x14ac:dyDescent="0.2">
      <c r="A74" s="5"/>
      <c r="B74" s="42" t="s">
        <v>14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3"/>
      <c r="O74" s="16">
        <v>601</v>
      </c>
      <c r="P74" s="25">
        <v>113</v>
      </c>
      <c r="Q74" s="26" t="s">
        <v>323</v>
      </c>
      <c r="R74" s="16" t="s">
        <v>13</v>
      </c>
      <c r="S74" s="13">
        <f t="shared" si="4"/>
        <v>535.61833000000001</v>
      </c>
      <c r="T74" s="17">
        <v>535618.32999999996</v>
      </c>
      <c r="U74" s="33">
        <v>499.4</v>
      </c>
      <c r="V74" s="21">
        <f t="shared" ref="V74:V137" si="5">U74/S74*100</f>
        <v>93.238033881327397</v>
      </c>
      <c r="W74" s="22" t="s">
        <v>0</v>
      </c>
    </row>
    <row r="75" spans="1:23" ht="12.75" customHeight="1" x14ac:dyDescent="0.2">
      <c r="A75" s="5"/>
      <c r="B75" s="44" t="s">
        <v>322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5"/>
      <c r="O75" s="14">
        <v>601</v>
      </c>
      <c r="P75" s="23">
        <v>200</v>
      </c>
      <c r="Q75" s="24" t="s">
        <v>28</v>
      </c>
      <c r="R75" s="14" t="s">
        <v>1</v>
      </c>
      <c r="S75" s="13">
        <f t="shared" si="4"/>
        <v>150</v>
      </c>
      <c r="T75" s="15">
        <v>150000</v>
      </c>
      <c r="U75" s="33">
        <v>148.69999999999999</v>
      </c>
      <c r="V75" s="21">
        <f t="shared" si="5"/>
        <v>99.133333333333326</v>
      </c>
      <c r="W75" s="22" t="s">
        <v>0</v>
      </c>
    </row>
    <row r="76" spans="1:23" ht="12.75" customHeight="1" x14ac:dyDescent="0.2">
      <c r="A76" s="5"/>
      <c r="B76" s="42" t="s">
        <v>321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3"/>
      <c r="O76" s="16">
        <v>601</v>
      </c>
      <c r="P76" s="25">
        <v>204</v>
      </c>
      <c r="Q76" s="26" t="s">
        <v>28</v>
      </c>
      <c r="R76" s="16" t="s">
        <v>1</v>
      </c>
      <c r="S76" s="13">
        <f t="shared" si="4"/>
        <v>150</v>
      </c>
      <c r="T76" s="17">
        <v>150000</v>
      </c>
      <c r="U76" s="33">
        <v>148.69999999999999</v>
      </c>
      <c r="V76" s="21">
        <f t="shared" si="5"/>
        <v>99.133333333333326</v>
      </c>
      <c r="W76" s="22" t="s">
        <v>0</v>
      </c>
    </row>
    <row r="77" spans="1:23" ht="45" customHeight="1" x14ac:dyDescent="0.2">
      <c r="A77" s="5"/>
      <c r="B77" s="42" t="s">
        <v>320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3"/>
      <c r="O77" s="16">
        <v>601</v>
      </c>
      <c r="P77" s="25">
        <v>204</v>
      </c>
      <c r="Q77" s="26" t="s">
        <v>319</v>
      </c>
      <c r="R77" s="16" t="s">
        <v>1</v>
      </c>
      <c r="S77" s="13">
        <f t="shared" si="4"/>
        <v>150</v>
      </c>
      <c r="T77" s="17">
        <v>150000</v>
      </c>
      <c r="U77" s="33">
        <v>148.69999999999999</v>
      </c>
      <c r="V77" s="21">
        <f t="shared" si="5"/>
        <v>99.133333333333326</v>
      </c>
      <c r="W77" s="22" t="s">
        <v>0</v>
      </c>
    </row>
    <row r="78" spans="1:23" ht="37.5" customHeight="1" x14ac:dyDescent="0.2">
      <c r="A78" s="5"/>
      <c r="B78" s="42" t="s">
        <v>318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3"/>
      <c r="O78" s="16">
        <v>601</v>
      </c>
      <c r="P78" s="25">
        <v>204</v>
      </c>
      <c r="Q78" s="26" t="s">
        <v>317</v>
      </c>
      <c r="R78" s="16" t="s">
        <v>1</v>
      </c>
      <c r="S78" s="13">
        <f t="shared" si="4"/>
        <v>150</v>
      </c>
      <c r="T78" s="17">
        <v>150000</v>
      </c>
      <c r="U78" s="33">
        <v>148.69999999999999</v>
      </c>
      <c r="V78" s="21">
        <f t="shared" si="5"/>
        <v>99.133333333333326</v>
      </c>
      <c r="W78" s="22" t="s">
        <v>0</v>
      </c>
    </row>
    <row r="79" spans="1:23" ht="21.75" customHeight="1" x14ac:dyDescent="0.2">
      <c r="A79" s="5"/>
      <c r="B79" s="42" t="s">
        <v>316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3"/>
      <c r="O79" s="16">
        <v>601</v>
      </c>
      <c r="P79" s="25">
        <v>204</v>
      </c>
      <c r="Q79" s="26" t="s">
        <v>315</v>
      </c>
      <c r="R79" s="16" t="s">
        <v>1</v>
      </c>
      <c r="S79" s="13">
        <f t="shared" si="4"/>
        <v>150</v>
      </c>
      <c r="T79" s="17">
        <v>150000</v>
      </c>
      <c r="U79" s="33">
        <v>148.69999999999999</v>
      </c>
      <c r="V79" s="21">
        <f t="shared" si="5"/>
        <v>99.133333333333326</v>
      </c>
      <c r="W79" s="22" t="s">
        <v>0</v>
      </c>
    </row>
    <row r="80" spans="1:23" ht="21.75" customHeight="1" x14ac:dyDescent="0.2">
      <c r="A80" s="5"/>
      <c r="B80" s="42" t="s">
        <v>6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3"/>
      <c r="O80" s="16">
        <v>601</v>
      </c>
      <c r="P80" s="25">
        <v>204</v>
      </c>
      <c r="Q80" s="26" t="s">
        <v>315</v>
      </c>
      <c r="R80" s="16" t="s">
        <v>5</v>
      </c>
      <c r="S80" s="13">
        <f t="shared" si="4"/>
        <v>150</v>
      </c>
      <c r="T80" s="17">
        <v>150000</v>
      </c>
      <c r="U80" s="33">
        <v>148.69999999999999</v>
      </c>
      <c r="V80" s="21">
        <f t="shared" si="5"/>
        <v>99.133333333333326</v>
      </c>
      <c r="W80" s="22" t="s">
        <v>0</v>
      </c>
    </row>
    <row r="81" spans="1:23" ht="23.25" customHeight="1" x14ac:dyDescent="0.2">
      <c r="A81" s="5"/>
      <c r="B81" s="42" t="s">
        <v>4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3"/>
      <c r="O81" s="16">
        <v>601</v>
      </c>
      <c r="P81" s="25">
        <v>204</v>
      </c>
      <c r="Q81" s="26" t="s">
        <v>315</v>
      </c>
      <c r="R81" s="16" t="s">
        <v>3</v>
      </c>
      <c r="S81" s="13">
        <f t="shared" ref="S81:S88" si="6">T81/1000</f>
        <v>150</v>
      </c>
      <c r="T81" s="17">
        <v>150000</v>
      </c>
      <c r="U81" s="33">
        <v>148.69999999999999</v>
      </c>
      <c r="V81" s="21">
        <f t="shared" si="5"/>
        <v>99.133333333333326</v>
      </c>
      <c r="W81" s="22" t="s">
        <v>0</v>
      </c>
    </row>
    <row r="82" spans="1:23" ht="12.75" customHeight="1" x14ac:dyDescent="0.2">
      <c r="A82" s="5"/>
      <c r="B82" s="44" t="s">
        <v>132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5"/>
      <c r="O82" s="14">
        <v>601</v>
      </c>
      <c r="P82" s="23">
        <v>400</v>
      </c>
      <c r="Q82" s="24" t="s">
        <v>28</v>
      </c>
      <c r="R82" s="14" t="s">
        <v>1</v>
      </c>
      <c r="S82" s="13">
        <f t="shared" si="6"/>
        <v>888.9</v>
      </c>
      <c r="T82" s="15">
        <v>888900</v>
      </c>
      <c r="U82" s="33">
        <v>888.8</v>
      </c>
      <c r="V82" s="21">
        <f t="shared" si="5"/>
        <v>99.988750140623239</v>
      </c>
      <c r="W82" s="22" t="s">
        <v>0</v>
      </c>
    </row>
    <row r="83" spans="1:23" ht="12.75" customHeight="1" x14ac:dyDescent="0.2">
      <c r="A83" s="5"/>
      <c r="B83" s="42" t="s">
        <v>205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3"/>
      <c r="O83" s="16">
        <v>601</v>
      </c>
      <c r="P83" s="25">
        <v>405</v>
      </c>
      <c r="Q83" s="26" t="s">
        <v>28</v>
      </c>
      <c r="R83" s="16" t="s">
        <v>1</v>
      </c>
      <c r="S83" s="13">
        <f t="shared" si="6"/>
        <v>888.9</v>
      </c>
      <c r="T83" s="17">
        <v>888900</v>
      </c>
      <c r="U83" s="33">
        <v>888.8</v>
      </c>
      <c r="V83" s="21">
        <f t="shared" si="5"/>
        <v>99.988750140623239</v>
      </c>
      <c r="W83" s="22" t="s">
        <v>0</v>
      </c>
    </row>
    <row r="84" spans="1:23" ht="47.25" customHeight="1" x14ac:dyDescent="0.2">
      <c r="A84" s="5"/>
      <c r="B84" s="42" t="s">
        <v>152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3"/>
      <c r="O84" s="16">
        <v>601</v>
      </c>
      <c r="P84" s="25">
        <v>405</v>
      </c>
      <c r="Q84" s="26" t="s">
        <v>151</v>
      </c>
      <c r="R84" s="16" t="s">
        <v>1</v>
      </c>
      <c r="S84" s="13">
        <f t="shared" si="6"/>
        <v>888.9</v>
      </c>
      <c r="T84" s="17">
        <v>888900</v>
      </c>
      <c r="U84" s="33">
        <v>888.8</v>
      </c>
      <c r="V84" s="21">
        <f t="shared" si="5"/>
        <v>99.988750140623239</v>
      </c>
      <c r="W84" s="22" t="s">
        <v>0</v>
      </c>
    </row>
    <row r="85" spans="1:23" ht="45" customHeight="1" x14ac:dyDescent="0.2">
      <c r="A85" s="5"/>
      <c r="B85" s="42" t="s">
        <v>203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3"/>
      <c r="O85" s="16">
        <v>601</v>
      </c>
      <c r="P85" s="25">
        <v>405</v>
      </c>
      <c r="Q85" s="26" t="s">
        <v>202</v>
      </c>
      <c r="R85" s="16" t="s">
        <v>1</v>
      </c>
      <c r="S85" s="13">
        <f t="shared" si="6"/>
        <v>888.9</v>
      </c>
      <c r="T85" s="17">
        <v>888900</v>
      </c>
      <c r="U85" s="33">
        <v>888.8</v>
      </c>
      <c r="V85" s="21">
        <f t="shared" si="5"/>
        <v>99.988750140623239</v>
      </c>
      <c r="W85" s="22" t="s">
        <v>0</v>
      </c>
    </row>
    <row r="86" spans="1:23" ht="45" customHeight="1" x14ac:dyDescent="0.2">
      <c r="A86" s="5"/>
      <c r="B86" s="42" t="s">
        <v>314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3"/>
      <c r="O86" s="16">
        <v>601</v>
      </c>
      <c r="P86" s="25">
        <v>405</v>
      </c>
      <c r="Q86" s="26" t="s">
        <v>313</v>
      </c>
      <c r="R86" s="16" t="s">
        <v>1</v>
      </c>
      <c r="S86" s="13">
        <f t="shared" si="6"/>
        <v>888.9</v>
      </c>
      <c r="T86" s="17">
        <v>888900</v>
      </c>
      <c r="U86" s="33">
        <v>888.8</v>
      </c>
      <c r="V86" s="21">
        <f t="shared" si="5"/>
        <v>99.988750140623239</v>
      </c>
      <c r="W86" s="22" t="s">
        <v>0</v>
      </c>
    </row>
    <row r="87" spans="1:23" ht="57" customHeight="1" x14ac:dyDescent="0.2">
      <c r="A87" s="5"/>
      <c r="B87" s="42" t="s">
        <v>10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3"/>
      <c r="O87" s="16">
        <v>601</v>
      </c>
      <c r="P87" s="25">
        <v>405</v>
      </c>
      <c r="Q87" s="26" t="s">
        <v>313</v>
      </c>
      <c r="R87" s="16" t="s">
        <v>9</v>
      </c>
      <c r="S87" s="13">
        <f t="shared" si="6"/>
        <v>888.9</v>
      </c>
      <c r="T87" s="17">
        <v>888900</v>
      </c>
      <c r="U87" s="33">
        <v>888.8</v>
      </c>
      <c r="V87" s="21">
        <f t="shared" si="5"/>
        <v>99.988750140623239</v>
      </c>
      <c r="W87" s="22" t="s">
        <v>0</v>
      </c>
    </row>
    <row r="88" spans="1:23" ht="21.75" customHeight="1" x14ac:dyDescent="0.2">
      <c r="A88" s="5"/>
      <c r="B88" s="42" t="s">
        <v>8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3"/>
      <c r="O88" s="16">
        <v>601</v>
      </c>
      <c r="P88" s="25">
        <v>405</v>
      </c>
      <c r="Q88" s="26" t="s">
        <v>313</v>
      </c>
      <c r="R88" s="16" t="s">
        <v>7</v>
      </c>
      <c r="S88" s="13">
        <f t="shared" si="6"/>
        <v>888.9</v>
      </c>
      <c r="T88" s="17">
        <v>888900</v>
      </c>
      <c r="U88" s="33">
        <v>888.8</v>
      </c>
      <c r="V88" s="21">
        <f t="shared" si="5"/>
        <v>99.988750140623239</v>
      </c>
      <c r="W88" s="22" t="s">
        <v>0</v>
      </c>
    </row>
    <row r="89" spans="1:23" ht="12.75" customHeight="1" x14ac:dyDescent="0.2">
      <c r="A89" s="5"/>
      <c r="B89" s="44" t="s">
        <v>57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5"/>
      <c r="O89" s="14">
        <v>601</v>
      </c>
      <c r="P89" s="23">
        <v>1000</v>
      </c>
      <c r="Q89" s="24" t="s">
        <v>28</v>
      </c>
      <c r="R89" s="14" t="s">
        <v>1</v>
      </c>
      <c r="S89" s="13">
        <f t="shared" ref="S89:S104" si="7">T89/1000</f>
        <v>1266.1268400000001</v>
      </c>
      <c r="T89" s="15">
        <v>1266126.8400000001</v>
      </c>
      <c r="U89" s="33">
        <v>1208.4000000000001</v>
      </c>
      <c r="V89" s="21">
        <f t="shared" si="5"/>
        <v>95.440674806325092</v>
      </c>
      <c r="W89" s="22" t="s">
        <v>0</v>
      </c>
    </row>
    <row r="90" spans="1:23" ht="12.75" customHeight="1" x14ac:dyDescent="0.2">
      <c r="A90" s="5"/>
      <c r="B90" s="42" t="s">
        <v>312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3"/>
      <c r="O90" s="16">
        <v>601</v>
      </c>
      <c r="P90" s="25">
        <v>1001</v>
      </c>
      <c r="Q90" s="26" t="s">
        <v>28</v>
      </c>
      <c r="R90" s="16" t="s">
        <v>1</v>
      </c>
      <c r="S90" s="13">
        <f t="shared" si="7"/>
        <v>1260.1268400000001</v>
      </c>
      <c r="T90" s="17">
        <v>1260126.8400000001</v>
      </c>
      <c r="U90" s="33">
        <v>1208.4000000000001</v>
      </c>
      <c r="V90" s="21">
        <f t="shared" si="5"/>
        <v>95.895108463843201</v>
      </c>
      <c r="W90" s="22" t="s">
        <v>0</v>
      </c>
    </row>
    <row r="91" spans="1:23" ht="46.5" customHeight="1" x14ac:dyDescent="0.2">
      <c r="A91" s="5"/>
      <c r="B91" s="42" t="s">
        <v>152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3"/>
      <c r="O91" s="16">
        <v>601</v>
      </c>
      <c r="P91" s="25">
        <v>1001</v>
      </c>
      <c r="Q91" s="26" t="s">
        <v>151</v>
      </c>
      <c r="R91" s="16" t="s">
        <v>1</v>
      </c>
      <c r="S91" s="13">
        <f t="shared" si="7"/>
        <v>1260.1268400000001</v>
      </c>
      <c r="T91" s="17">
        <v>1260126.8400000001</v>
      </c>
      <c r="U91" s="33">
        <v>1208.4000000000001</v>
      </c>
      <c r="V91" s="21">
        <f t="shared" si="5"/>
        <v>95.895108463843201</v>
      </c>
      <c r="W91" s="22" t="s">
        <v>0</v>
      </c>
    </row>
    <row r="92" spans="1:23" ht="21.75" customHeight="1" x14ac:dyDescent="0.2">
      <c r="A92" s="5"/>
      <c r="B92" s="42" t="s">
        <v>150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3"/>
      <c r="O92" s="16">
        <v>601</v>
      </c>
      <c r="P92" s="25">
        <v>1001</v>
      </c>
      <c r="Q92" s="26" t="s">
        <v>149</v>
      </c>
      <c r="R92" s="16" t="s">
        <v>1</v>
      </c>
      <c r="S92" s="13">
        <f t="shared" si="7"/>
        <v>1260.1268400000001</v>
      </c>
      <c r="T92" s="17">
        <v>1260126.8400000001</v>
      </c>
      <c r="U92" s="33">
        <v>1208.4000000000001</v>
      </c>
      <c r="V92" s="21">
        <f t="shared" si="5"/>
        <v>95.895108463843201</v>
      </c>
      <c r="W92" s="22" t="s">
        <v>0</v>
      </c>
    </row>
    <row r="93" spans="1:23" ht="12.75" customHeight="1" x14ac:dyDescent="0.2">
      <c r="A93" s="5"/>
      <c r="B93" s="42" t="s">
        <v>311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3"/>
      <c r="O93" s="16">
        <v>601</v>
      </c>
      <c r="P93" s="25">
        <v>1001</v>
      </c>
      <c r="Q93" s="26" t="s">
        <v>310</v>
      </c>
      <c r="R93" s="16" t="s">
        <v>1</v>
      </c>
      <c r="S93" s="13">
        <f t="shared" si="7"/>
        <v>1260.1268400000001</v>
      </c>
      <c r="T93" s="17">
        <v>1260126.8400000001</v>
      </c>
      <c r="U93" s="33">
        <v>1208.4000000000001</v>
      </c>
      <c r="V93" s="21">
        <f t="shared" si="5"/>
        <v>95.895108463843201</v>
      </c>
      <c r="W93" s="22" t="s">
        <v>0</v>
      </c>
    </row>
    <row r="94" spans="1:23" ht="15.75" customHeight="1" x14ac:dyDescent="0.2">
      <c r="A94" s="5"/>
      <c r="B94" s="42" t="s">
        <v>50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3"/>
      <c r="O94" s="16">
        <v>601</v>
      </c>
      <c r="P94" s="25">
        <v>1001</v>
      </c>
      <c r="Q94" s="26" t="s">
        <v>310</v>
      </c>
      <c r="R94" s="16" t="s">
        <v>49</v>
      </c>
      <c r="S94" s="13">
        <f t="shared" si="7"/>
        <v>1260.1268400000001</v>
      </c>
      <c r="T94" s="17">
        <v>1260126.8400000001</v>
      </c>
      <c r="U94" s="33">
        <v>1208.4000000000001</v>
      </c>
      <c r="V94" s="21">
        <f t="shared" si="5"/>
        <v>95.895108463843201</v>
      </c>
      <c r="W94" s="22" t="s">
        <v>0</v>
      </c>
    </row>
    <row r="95" spans="1:23" ht="14.25" customHeight="1" x14ac:dyDescent="0.2">
      <c r="A95" s="5"/>
      <c r="B95" s="42" t="s">
        <v>234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3"/>
      <c r="O95" s="16">
        <v>601</v>
      </c>
      <c r="P95" s="25">
        <v>1001</v>
      </c>
      <c r="Q95" s="26" t="s">
        <v>310</v>
      </c>
      <c r="R95" s="16" t="s">
        <v>233</v>
      </c>
      <c r="S95" s="13">
        <f t="shared" si="7"/>
        <v>1260.1268400000001</v>
      </c>
      <c r="T95" s="17">
        <v>1260126.8400000001</v>
      </c>
      <c r="U95" s="33">
        <v>1208.4000000000001</v>
      </c>
      <c r="V95" s="21">
        <f t="shared" si="5"/>
        <v>95.895108463843201</v>
      </c>
      <c r="W95" s="22" t="s">
        <v>0</v>
      </c>
    </row>
    <row r="96" spans="1:23" ht="12.75" customHeight="1" x14ac:dyDescent="0.2">
      <c r="A96" s="5"/>
      <c r="B96" s="42" t="s">
        <v>56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3"/>
      <c r="O96" s="16">
        <v>601</v>
      </c>
      <c r="P96" s="25">
        <v>1003</v>
      </c>
      <c r="Q96" s="26" t="s">
        <v>28</v>
      </c>
      <c r="R96" s="16" t="s">
        <v>1</v>
      </c>
      <c r="S96" s="13">
        <f t="shared" si="7"/>
        <v>6</v>
      </c>
      <c r="T96" s="17">
        <v>6000</v>
      </c>
      <c r="U96" s="33">
        <v>0</v>
      </c>
      <c r="V96" s="21">
        <f t="shared" si="5"/>
        <v>0</v>
      </c>
      <c r="W96" s="22" t="s">
        <v>0</v>
      </c>
    </row>
    <row r="97" spans="1:24" ht="45.75" customHeight="1" x14ac:dyDescent="0.2">
      <c r="A97" s="5"/>
      <c r="B97" s="42" t="s">
        <v>152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3"/>
      <c r="O97" s="16">
        <v>601</v>
      </c>
      <c r="P97" s="25">
        <v>1003</v>
      </c>
      <c r="Q97" s="26" t="s">
        <v>151</v>
      </c>
      <c r="R97" s="16" t="s">
        <v>1</v>
      </c>
      <c r="S97" s="13">
        <f t="shared" si="7"/>
        <v>6</v>
      </c>
      <c r="T97" s="17">
        <v>6000</v>
      </c>
      <c r="U97" s="33">
        <v>0</v>
      </c>
      <c r="V97" s="21">
        <f t="shared" si="5"/>
        <v>0</v>
      </c>
      <c r="W97" s="22" t="s">
        <v>0</v>
      </c>
    </row>
    <row r="98" spans="1:24" ht="21.75" customHeight="1" x14ac:dyDescent="0.2">
      <c r="A98" s="5"/>
      <c r="B98" s="42" t="s">
        <v>150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3"/>
      <c r="O98" s="16">
        <v>601</v>
      </c>
      <c r="P98" s="25">
        <v>1003</v>
      </c>
      <c r="Q98" s="26" t="s">
        <v>149</v>
      </c>
      <c r="R98" s="16" t="s">
        <v>1</v>
      </c>
      <c r="S98" s="13">
        <f t="shared" si="7"/>
        <v>6</v>
      </c>
      <c r="T98" s="17">
        <v>6000</v>
      </c>
      <c r="U98" s="33">
        <v>0</v>
      </c>
      <c r="V98" s="21">
        <f t="shared" si="5"/>
        <v>0</v>
      </c>
      <c r="W98" s="22" t="s">
        <v>0</v>
      </c>
    </row>
    <row r="99" spans="1:24" ht="35.25" customHeight="1" x14ac:dyDescent="0.2">
      <c r="A99" s="5"/>
      <c r="B99" s="42" t="s">
        <v>309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3"/>
      <c r="O99" s="16">
        <v>601</v>
      </c>
      <c r="P99" s="25">
        <v>1003</v>
      </c>
      <c r="Q99" s="26" t="s">
        <v>308</v>
      </c>
      <c r="R99" s="16" t="s">
        <v>1</v>
      </c>
      <c r="S99" s="13">
        <f t="shared" si="7"/>
        <v>6</v>
      </c>
      <c r="T99" s="17">
        <v>6000</v>
      </c>
      <c r="U99" s="33">
        <v>0</v>
      </c>
      <c r="V99" s="21">
        <f t="shared" si="5"/>
        <v>0</v>
      </c>
      <c r="W99" s="22" t="s">
        <v>0</v>
      </c>
    </row>
    <row r="100" spans="1:24" ht="12.75" customHeight="1" x14ac:dyDescent="0.2">
      <c r="A100" s="5"/>
      <c r="B100" s="42" t="s">
        <v>50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3"/>
      <c r="O100" s="16">
        <v>601</v>
      </c>
      <c r="P100" s="25">
        <v>1003</v>
      </c>
      <c r="Q100" s="26" t="s">
        <v>308</v>
      </c>
      <c r="R100" s="16" t="s">
        <v>49</v>
      </c>
      <c r="S100" s="13">
        <f t="shared" si="7"/>
        <v>6</v>
      </c>
      <c r="T100" s="17">
        <v>6000</v>
      </c>
      <c r="U100" s="33">
        <v>0</v>
      </c>
      <c r="V100" s="21">
        <f t="shared" si="5"/>
        <v>0</v>
      </c>
      <c r="W100" s="22" t="s">
        <v>0</v>
      </c>
    </row>
    <row r="101" spans="1:24" ht="12" customHeight="1" x14ac:dyDescent="0.2">
      <c r="A101" s="5"/>
      <c r="B101" s="42" t="s">
        <v>234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3"/>
      <c r="O101" s="16">
        <v>601</v>
      </c>
      <c r="P101" s="25">
        <v>1003</v>
      </c>
      <c r="Q101" s="26" t="s">
        <v>308</v>
      </c>
      <c r="R101" s="16" t="s">
        <v>233</v>
      </c>
      <c r="S101" s="13">
        <f t="shared" si="7"/>
        <v>6</v>
      </c>
      <c r="T101" s="17">
        <v>6000</v>
      </c>
      <c r="U101" s="33">
        <v>0</v>
      </c>
      <c r="V101" s="21">
        <f t="shared" si="5"/>
        <v>0</v>
      </c>
      <c r="W101" s="22" t="s">
        <v>0</v>
      </c>
    </row>
    <row r="102" spans="1:24" ht="12.75" customHeight="1" x14ac:dyDescent="0.2">
      <c r="A102" s="5"/>
      <c r="B102" s="44" t="s">
        <v>39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5"/>
      <c r="O102" s="14">
        <v>601</v>
      </c>
      <c r="P102" s="23">
        <v>1100</v>
      </c>
      <c r="Q102" s="24" t="s">
        <v>28</v>
      </c>
      <c r="R102" s="14" t="s">
        <v>1</v>
      </c>
      <c r="S102" s="13">
        <f t="shared" si="7"/>
        <v>1230.7</v>
      </c>
      <c r="T102" s="15">
        <v>1230700</v>
      </c>
      <c r="U102" s="33">
        <v>1203.0999999999999</v>
      </c>
      <c r="V102" s="21">
        <f t="shared" si="5"/>
        <v>97.757373852279187</v>
      </c>
      <c r="W102" s="22" t="s">
        <v>0</v>
      </c>
    </row>
    <row r="103" spans="1:24" ht="12.75" customHeight="1" x14ac:dyDescent="0.2">
      <c r="A103" s="5"/>
      <c r="B103" s="42" t="s">
        <v>38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3"/>
      <c r="O103" s="16">
        <v>601</v>
      </c>
      <c r="P103" s="25">
        <v>1101</v>
      </c>
      <c r="Q103" s="26" t="s">
        <v>28</v>
      </c>
      <c r="R103" s="16" t="s">
        <v>1</v>
      </c>
      <c r="S103" s="13">
        <f t="shared" si="7"/>
        <v>1230.7</v>
      </c>
      <c r="T103" s="17">
        <v>1230700</v>
      </c>
      <c r="U103" s="33">
        <v>1203.0999999999999</v>
      </c>
      <c r="V103" s="21">
        <f t="shared" si="5"/>
        <v>97.757373852279187</v>
      </c>
      <c r="W103" s="22" t="s">
        <v>0</v>
      </c>
    </row>
    <row r="104" spans="1:24" ht="35.25" customHeight="1" x14ac:dyDescent="0.2">
      <c r="A104" s="5"/>
      <c r="B104" s="42" t="s">
        <v>37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3"/>
      <c r="O104" s="16">
        <v>601</v>
      </c>
      <c r="P104" s="25">
        <v>1101</v>
      </c>
      <c r="Q104" s="26" t="s">
        <v>36</v>
      </c>
      <c r="R104" s="16" t="s">
        <v>1</v>
      </c>
      <c r="S104" s="13">
        <f t="shared" si="7"/>
        <v>1230.7</v>
      </c>
      <c r="T104" s="17">
        <v>1230700</v>
      </c>
      <c r="U104" s="33">
        <v>1203.0999999999999</v>
      </c>
      <c r="V104" s="21">
        <f t="shared" si="5"/>
        <v>97.757373852279187</v>
      </c>
      <c r="W104" s="22" t="s">
        <v>0</v>
      </c>
    </row>
    <row r="105" spans="1:24" ht="12.75" customHeight="1" x14ac:dyDescent="0.2">
      <c r="A105" s="5"/>
      <c r="B105" s="42" t="s">
        <v>102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3"/>
      <c r="O105" s="16">
        <v>601</v>
      </c>
      <c r="P105" s="25">
        <v>1101</v>
      </c>
      <c r="Q105" s="26" t="s">
        <v>101</v>
      </c>
      <c r="R105" s="16" t="s">
        <v>1</v>
      </c>
      <c r="S105" s="13">
        <f t="shared" ref="S105:S125" si="8">T105/1000</f>
        <v>1230.7</v>
      </c>
      <c r="T105" s="17">
        <v>1230700</v>
      </c>
      <c r="U105" s="33">
        <v>1203.0999999999999</v>
      </c>
      <c r="V105" s="21">
        <f t="shared" si="5"/>
        <v>97.757373852279187</v>
      </c>
      <c r="W105" s="22" t="s">
        <v>0</v>
      </c>
    </row>
    <row r="106" spans="1:24" ht="47.25" customHeight="1" x14ac:dyDescent="0.2">
      <c r="A106" s="5"/>
      <c r="B106" s="42" t="s">
        <v>100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3"/>
      <c r="O106" s="16">
        <v>601</v>
      </c>
      <c r="P106" s="25">
        <v>1101</v>
      </c>
      <c r="Q106" s="26" t="s">
        <v>99</v>
      </c>
      <c r="R106" s="16" t="s">
        <v>1</v>
      </c>
      <c r="S106" s="13">
        <f t="shared" si="8"/>
        <v>1230.7</v>
      </c>
      <c r="T106" s="17">
        <v>1230700</v>
      </c>
      <c r="U106" s="33">
        <v>1203.0999999999999</v>
      </c>
      <c r="V106" s="21">
        <f t="shared" si="5"/>
        <v>97.757373852279187</v>
      </c>
      <c r="W106" s="22" t="s">
        <v>0</v>
      </c>
    </row>
    <row r="107" spans="1:24" ht="21.75" customHeight="1" x14ac:dyDescent="0.2">
      <c r="A107" s="5"/>
      <c r="B107" s="42" t="s">
        <v>6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3"/>
      <c r="O107" s="16">
        <v>601</v>
      </c>
      <c r="P107" s="25">
        <v>1101</v>
      </c>
      <c r="Q107" s="26" t="s">
        <v>99</v>
      </c>
      <c r="R107" s="16" t="s">
        <v>5</v>
      </c>
      <c r="S107" s="13">
        <f t="shared" si="8"/>
        <v>1230.7</v>
      </c>
      <c r="T107" s="17">
        <v>1230700</v>
      </c>
      <c r="U107" s="33">
        <v>1203.0999999999999</v>
      </c>
      <c r="V107" s="21">
        <f t="shared" si="5"/>
        <v>97.757373852279187</v>
      </c>
      <c r="W107" s="22" t="s">
        <v>0</v>
      </c>
    </row>
    <row r="108" spans="1:24" ht="24.75" customHeight="1" x14ac:dyDescent="0.2">
      <c r="A108" s="5"/>
      <c r="B108" s="42" t="s">
        <v>4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3"/>
      <c r="O108" s="16">
        <v>601</v>
      </c>
      <c r="P108" s="25">
        <v>1101</v>
      </c>
      <c r="Q108" s="26" t="s">
        <v>99</v>
      </c>
      <c r="R108" s="16" t="s">
        <v>3</v>
      </c>
      <c r="S108" s="13">
        <f t="shared" si="8"/>
        <v>1230.7</v>
      </c>
      <c r="T108" s="17">
        <v>1230700</v>
      </c>
      <c r="U108" s="33">
        <v>1203.0999999999999</v>
      </c>
      <c r="V108" s="21">
        <f t="shared" si="5"/>
        <v>97.757373852279187</v>
      </c>
      <c r="W108" s="22" t="s">
        <v>0</v>
      </c>
    </row>
    <row r="109" spans="1:24" ht="34.5" customHeight="1" x14ac:dyDescent="0.2">
      <c r="A109" s="5"/>
      <c r="B109" s="46" t="s">
        <v>307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7"/>
      <c r="O109" s="18">
        <v>602</v>
      </c>
      <c r="P109" s="28">
        <v>0</v>
      </c>
      <c r="Q109" s="29" t="s">
        <v>28</v>
      </c>
      <c r="R109" s="18" t="s">
        <v>1</v>
      </c>
      <c r="S109" s="19">
        <f t="shared" si="8"/>
        <v>3727.5556200000001</v>
      </c>
      <c r="T109" s="20">
        <v>3727555.62</v>
      </c>
      <c r="U109" s="32">
        <v>3557.3</v>
      </c>
      <c r="V109" s="19">
        <f t="shared" si="5"/>
        <v>95.432512956037399</v>
      </c>
      <c r="W109" s="22" t="s">
        <v>0</v>
      </c>
      <c r="X109" s="41"/>
    </row>
    <row r="110" spans="1:24" ht="12.75" customHeight="1" x14ac:dyDescent="0.2">
      <c r="A110" s="5"/>
      <c r="B110" s="44" t="s">
        <v>30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5"/>
      <c r="O110" s="14">
        <v>602</v>
      </c>
      <c r="P110" s="23">
        <v>100</v>
      </c>
      <c r="Q110" s="24" t="s">
        <v>28</v>
      </c>
      <c r="R110" s="14" t="s">
        <v>1</v>
      </c>
      <c r="S110" s="13">
        <f t="shared" si="8"/>
        <v>3727.5556200000001</v>
      </c>
      <c r="T110" s="15">
        <v>3727555.62</v>
      </c>
      <c r="U110" s="33">
        <v>3557.3</v>
      </c>
      <c r="V110" s="21">
        <f t="shared" si="5"/>
        <v>95.432512956037399</v>
      </c>
      <c r="W110" s="22" t="s">
        <v>0</v>
      </c>
    </row>
    <row r="111" spans="1:24" ht="36.75" customHeight="1" x14ac:dyDescent="0.2">
      <c r="A111" s="5"/>
      <c r="B111" s="42" t="s">
        <v>306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3"/>
      <c r="O111" s="16">
        <v>602</v>
      </c>
      <c r="P111" s="25">
        <v>103</v>
      </c>
      <c r="Q111" s="26" t="s">
        <v>28</v>
      </c>
      <c r="R111" s="16" t="s">
        <v>1</v>
      </c>
      <c r="S111" s="13">
        <f t="shared" si="8"/>
        <v>3727.5556200000001</v>
      </c>
      <c r="T111" s="17">
        <v>3727555.62</v>
      </c>
      <c r="U111" s="33">
        <v>3557.3</v>
      </c>
      <c r="V111" s="21">
        <f t="shared" si="5"/>
        <v>95.432512956037399</v>
      </c>
      <c r="W111" s="22" t="s">
        <v>0</v>
      </c>
    </row>
    <row r="112" spans="1:24" ht="21.75" customHeight="1" x14ac:dyDescent="0.2">
      <c r="A112" s="5"/>
      <c r="B112" s="42" t="s">
        <v>305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3"/>
      <c r="O112" s="16">
        <v>602</v>
      </c>
      <c r="P112" s="25">
        <v>103</v>
      </c>
      <c r="Q112" s="26" t="s">
        <v>304</v>
      </c>
      <c r="R112" s="16" t="s">
        <v>1</v>
      </c>
      <c r="S112" s="13">
        <f t="shared" si="8"/>
        <v>3727.5556200000001</v>
      </c>
      <c r="T112" s="17">
        <v>3727555.62</v>
      </c>
      <c r="U112" s="33">
        <v>3557.3</v>
      </c>
      <c r="V112" s="21">
        <f t="shared" si="5"/>
        <v>95.432512956037399</v>
      </c>
      <c r="W112" s="22" t="s">
        <v>0</v>
      </c>
    </row>
    <row r="113" spans="1:23" ht="21.75" customHeight="1" x14ac:dyDescent="0.2">
      <c r="A113" s="5"/>
      <c r="B113" s="42" t="s">
        <v>303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3"/>
      <c r="O113" s="16">
        <v>602</v>
      </c>
      <c r="P113" s="25">
        <v>103</v>
      </c>
      <c r="Q113" s="26" t="s">
        <v>302</v>
      </c>
      <c r="R113" s="16" t="s">
        <v>1</v>
      </c>
      <c r="S113" s="13">
        <f t="shared" si="8"/>
        <v>1835.3</v>
      </c>
      <c r="T113" s="17">
        <v>1835300</v>
      </c>
      <c r="U113" s="33">
        <v>1835.3</v>
      </c>
      <c r="V113" s="21">
        <f t="shared" si="5"/>
        <v>100</v>
      </c>
      <c r="W113" s="22" t="s">
        <v>0</v>
      </c>
    </row>
    <row r="114" spans="1:23" ht="21.75" customHeight="1" x14ac:dyDescent="0.2">
      <c r="A114" s="5"/>
      <c r="B114" s="42" t="s">
        <v>19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3"/>
      <c r="O114" s="16">
        <v>602</v>
      </c>
      <c r="P114" s="25">
        <v>103</v>
      </c>
      <c r="Q114" s="26" t="s">
        <v>301</v>
      </c>
      <c r="R114" s="16" t="s">
        <v>1</v>
      </c>
      <c r="S114" s="13">
        <f t="shared" si="8"/>
        <v>1835.3</v>
      </c>
      <c r="T114" s="17">
        <v>1835300</v>
      </c>
      <c r="U114" s="33">
        <v>1835.3</v>
      </c>
      <c r="V114" s="21">
        <f t="shared" si="5"/>
        <v>100</v>
      </c>
      <c r="W114" s="22" t="s">
        <v>0</v>
      </c>
    </row>
    <row r="115" spans="1:23" ht="57.75" customHeight="1" x14ac:dyDescent="0.2">
      <c r="A115" s="5"/>
      <c r="B115" s="42" t="s">
        <v>10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3"/>
      <c r="O115" s="16">
        <v>602</v>
      </c>
      <c r="P115" s="25">
        <v>103</v>
      </c>
      <c r="Q115" s="26" t="s">
        <v>301</v>
      </c>
      <c r="R115" s="16" t="s">
        <v>9</v>
      </c>
      <c r="S115" s="13">
        <f t="shared" si="8"/>
        <v>1835.3</v>
      </c>
      <c r="T115" s="17">
        <v>1835300</v>
      </c>
      <c r="U115" s="33">
        <v>1835.3</v>
      </c>
      <c r="V115" s="21">
        <f t="shared" si="5"/>
        <v>100</v>
      </c>
      <c r="W115" s="22" t="s">
        <v>0</v>
      </c>
    </row>
    <row r="116" spans="1:23" ht="21.75" customHeight="1" x14ac:dyDescent="0.2">
      <c r="A116" s="5"/>
      <c r="B116" s="42" t="s">
        <v>8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3"/>
      <c r="O116" s="16">
        <v>602</v>
      </c>
      <c r="P116" s="25">
        <v>103</v>
      </c>
      <c r="Q116" s="26" t="s">
        <v>301</v>
      </c>
      <c r="R116" s="16" t="s">
        <v>7</v>
      </c>
      <c r="S116" s="13">
        <f t="shared" si="8"/>
        <v>1835.3</v>
      </c>
      <c r="T116" s="17">
        <v>1835300</v>
      </c>
      <c r="U116" s="33">
        <v>1835.3</v>
      </c>
      <c r="V116" s="21">
        <f t="shared" si="5"/>
        <v>100</v>
      </c>
      <c r="W116" s="22" t="s">
        <v>0</v>
      </c>
    </row>
    <row r="117" spans="1:23" ht="21.75" customHeight="1" x14ac:dyDescent="0.2">
      <c r="A117" s="5"/>
      <c r="B117" s="42" t="s">
        <v>300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3"/>
      <c r="O117" s="16">
        <v>602</v>
      </c>
      <c r="P117" s="25">
        <v>103</v>
      </c>
      <c r="Q117" s="26" t="s">
        <v>299</v>
      </c>
      <c r="R117" s="16" t="s">
        <v>1</v>
      </c>
      <c r="S117" s="13">
        <f t="shared" si="8"/>
        <v>1892.2556200000001</v>
      </c>
      <c r="T117" s="17">
        <v>1892255.62</v>
      </c>
      <c r="U117" s="33">
        <v>1722</v>
      </c>
      <c r="V117" s="21">
        <f t="shared" si="5"/>
        <v>91.002504196552465</v>
      </c>
      <c r="W117" s="22" t="s">
        <v>0</v>
      </c>
    </row>
    <row r="118" spans="1:23" ht="21.75" customHeight="1" x14ac:dyDescent="0.2">
      <c r="A118" s="5"/>
      <c r="B118" s="42" t="s">
        <v>19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3"/>
      <c r="O118" s="16">
        <v>602</v>
      </c>
      <c r="P118" s="25">
        <v>103</v>
      </c>
      <c r="Q118" s="26" t="s">
        <v>298</v>
      </c>
      <c r="R118" s="16" t="s">
        <v>1</v>
      </c>
      <c r="S118" s="13">
        <f t="shared" si="8"/>
        <v>1681.6796200000001</v>
      </c>
      <c r="T118" s="17">
        <v>1681679.62</v>
      </c>
      <c r="U118" s="33">
        <v>1681.7</v>
      </c>
      <c r="V118" s="21">
        <f t="shared" si="5"/>
        <v>100.00121188362859</v>
      </c>
      <c r="W118" s="22" t="s">
        <v>0</v>
      </c>
    </row>
    <row r="119" spans="1:23" ht="53.25" customHeight="1" x14ac:dyDescent="0.2">
      <c r="A119" s="5"/>
      <c r="B119" s="42" t="s">
        <v>10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3"/>
      <c r="O119" s="16">
        <v>602</v>
      </c>
      <c r="P119" s="25">
        <v>103</v>
      </c>
      <c r="Q119" s="26" t="s">
        <v>298</v>
      </c>
      <c r="R119" s="16" t="s">
        <v>9</v>
      </c>
      <c r="S119" s="13">
        <f t="shared" si="8"/>
        <v>1630</v>
      </c>
      <c r="T119" s="17">
        <v>1630000</v>
      </c>
      <c r="U119" s="33">
        <v>1630</v>
      </c>
      <c r="V119" s="21">
        <f t="shared" si="5"/>
        <v>100</v>
      </c>
      <c r="W119" s="22" t="s">
        <v>0</v>
      </c>
    </row>
    <row r="120" spans="1:23" ht="21.75" customHeight="1" x14ac:dyDescent="0.2">
      <c r="A120" s="5"/>
      <c r="B120" s="42" t="s">
        <v>8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3"/>
      <c r="O120" s="16">
        <v>602</v>
      </c>
      <c r="P120" s="25">
        <v>103</v>
      </c>
      <c r="Q120" s="26" t="s">
        <v>298</v>
      </c>
      <c r="R120" s="16" t="s">
        <v>7</v>
      </c>
      <c r="S120" s="13">
        <f t="shared" si="8"/>
        <v>1630</v>
      </c>
      <c r="T120" s="17">
        <v>1630000</v>
      </c>
      <c r="U120" s="33">
        <v>1630</v>
      </c>
      <c r="V120" s="21">
        <f t="shared" si="5"/>
        <v>100</v>
      </c>
      <c r="W120" s="22" t="s">
        <v>0</v>
      </c>
    </row>
    <row r="121" spans="1:23" ht="13.5" customHeight="1" x14ac:dyDescent="0.2">
      <c r="A121" s="5"/>
      <c r="B121" s="42" t="s">
        <v>50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3"/>
      <c r="O121" s="16">
        <v>602</v>
      </c>
      <c r="P121" s="25">
        <v>103</v>
      </c>
      <c r="Q121" s="26" t="s">
        <v>298</v>
      </c>
      <c r="R121" s="16" t="s">
        <v>49</v>
      </c>
      <c r="S121" s="13">
        <f t="shared" si="8"/>
        <v>51.67962</v>
      </c>
      <c r="T121" s="17">
        <v>51679.62</v>
      </c>
      <c r="U121" s="33">
        <v>51.7</v>
      </c>
      <c r="V121" s="21">
        <f t="shared" si="5"/>
        <v>100.03943527448538</v>
      </c>
      <c r="W121" s="22" t="s">
        <v>0</v>
      </c>
    </row>
    <row r="122" spans="1:23" ht="21.75" customHeight="1" x14ac:dyDescent="0.2">
      <c r="A122" s="5"/>
      <c r="B122" s="42" t="s">
        <v>190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3"/>
      <c r="O122" s="16">
        <v>602</v>
      </c>
      <c r="P122" s="25">
        <v>103</v>
      </c>
      <c r="Q122" s="26" t="s">
        <v>298</v>
      </c>
      <c r="R122" s="16" t="s">
        <v>189</v>
      </c>
      <c r="S122" s="13">
        <f t="shared" si="8"/>
        <v>51.67962</v>
      </c>
      <c r="T122" s="17">
        <v>51679.62</v>
      </c>
      <c r="U122" s="33">
        <v>51.7</v>
      </c>
      <c r="V122" s="21">
        <f t="shared" si="5"/>
        <v>100.03943527448538</v>
      </c>
      <c r="W122" s="22" t="s">
        <v>0</v>
      </c>
    </row>
    <row r="123" spans="1:23" ht="21.75" customHeight="1" x14ac:dyDescent="0.2">
      <c r="A123" s="5"/>
      <c r="B123" s="42" t="s">
        <v>17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3"/>
      <c r="O123" s="16">
        <v>602</v>
      </c>
      <c r="P123" s="25">
        <v>103</v>
      </c>
      <c r="Q123" s="26" t="s">
        <v>297</v>
      </c>
      <c r="R123" s="16" t="s">
        <v>1</v>
      </c>
      <c r="S123" s="13">
        <f t="shared" si="8"/>
        <v>210.57599999999999</v>
      </c>
      <c r="T123" s="17">
        <v>210576</v>
      </c>
      <c r="U123" s="33">
        <v>40.299999999999997</v>
      </c>
      <c r="V123" s="21">
        <f t="shared" si="5"/>
        <v>19.137983435909124</v>
      </c>
      <c r="W123" s="22" t="s">
        <v>0</v>
      </c>
    </row>
    <row r="124" spans="1:23" ht="12.75" customHeight="1" x14ac:dyDescent="0.2">
      <c r="A124" s="5"/>
      <c r="B124" s="42" t="s">
        <v>16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3"/>
      <c r="O124" s="16">
        <v>602</v>
      </c>
      <c r="P124" s="25">
        <v>103</v>
      </c>
      <c r="Q124" s="26" t="s">
        <v>297</v>
      </c>
      <c r="R124" s="16" t="s">
        <v>15</v>
      </c>
      <c r="S124" s="13">
        <f t="shared" si="8"/>
        <v>210.57599999999999</v>
      </c>
      <c r="T124" s="17">
        <v>210576</v>
      </c>
      <c r="U124" s="33">
        <v>40.299999999999997</v>
      </c>
      <c r="V124" s="21">
        <f t="shared" si="5"/>
        <v>19.137983435909124</v>
      </c>
      <c r="W124" s="22" t="s">
        <v>0</v>
      </c>
    </row>
    <row r="125" spans="1:23" ht="12.75" customHeight="1" x14ac:dyDescent="0.2">
      <c r="A125" s="5"/>
      <c r="B125" s="42" t="s">
        <v>81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3"/>
      <c r="O125" s="16">
        <v>602</v>
      </c>
      <c r="P125" s="25">
        <v>103</v>
      </c>
      <c r="Q125" s="26" t="s">
        <v>297</v>
      </c>
      <c r="R125" s="16" t="s">
        <v>80</v>
      </c>
      <c r="S125" s="13">
        <f t="shared" si="8"/>
        <v>10.576000000000001</v>
      </c>
      <c r="T125" s="17">
        <v>10576</v>
      </c>
      <c r="U125" s="33">
        <v>9.6999999999999993</v>
      </c>
      <c r="V125" s="21">
        <f t="shared" si="5"/>
        <v>91.717095310136145</v>
      </c>
      <c r="W125" s="22" t="s">
        <v>0</v>
      </c>
    </row>
    <row r="126" spans="1:23" ht="37.5" customHeight="1" x14ac:dyDescent="0.2">
      <c r="A126" s="5"/>
      <c r="B126" s="46" t="s">
        <v>296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7"/>
      <c r="O126" s="18">
        <v>603</v>
      </c>
      <c r="P126" s="28">
        <v>0</v>
      </c>
      <c r="Q126" s="29" t="s">
        <v>28</v>
      </c>
      <c r="R126" s="18" t="s">
        <v>1</v>
      </c>
      <c r="S126" s="19">
        <f t="shared" ref="S126:S154" si="9">T126/1000</f>
        <v>250857.92379</v>
      </c>
      <c r="T126" s="20">
        <v>250857923.78999999</v>
      </c>
      <c r="U126" s="32">
        <v>233249.5</v>
      </c>
      <c r="V126" s="19">
        <f t="shared" si="5"/>
        <v>92.980718518287475</v>
      </c>
      <c r="W126" s="22" t="s">
        <v>0</v>
      </c>
    </row>
    <row r="127" spans="1:23" ht="23.25" customHeight="1" x14ac:dyDescent="0.2">
      <c r="A127" s="5"/>
      <c r="B127" s="44" t="s">
        <v>140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5"/>
      <c r="O127" s="14">
        <v>603</v>
      </c>
      <c r="P127" s="23">
        <v>300</v>
      </c>
      <c r="Q127" s="24" t="s">
        <v>28</v>
      </c>
      <c r="R127" s="14" t="s">
        <v>1</v>
      </c>
      <c r="S127" s="13">
        <f t="shared" si="9"/>
        <v>29</v>
      </c>
      <c r="T127" s="15">
        <v>29000</v>
      </c>
      <c r="U127" s="33">
        <v>0</v>
      </c>
      <c r="V127" s="21">
        <f t="shared" si="5"/>
        <v>0</v>
      </c>
      <c r="W127" s="22" t="s">
        <v>0</v>
      </c>
    </row>
    <row r="128" spans="1:23" ht="35.25" customHeight="1" x14ac:dyDescent="0.2">
      <c r="A128" s="5"/>
      <c r="B128" s="42" t="s">
        <v>139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3"/>
      <c r="O128" s="16">
        <v>603</v>
      </c>
      <c r="P128" s="25">
        <v>309</v>
      </c>
      <c r="Q128" s="26" t="s">
        <v>28</v>
      </c>
      <c r="R128" s="16" t="s">
        <v>1</v>
      </c>
      <c r="S128" s="13">
        <f t="shared" si="9"/>
        <v>20</v>
      </c>
      <c r="T128" s="17">
        <v>20000</v>
      </c>
      <c r="U128" s="33">
        <v>0</v>
      </c>
      <c r="V128" s="21">
        <f t="shared" si="5"/>
        <v>0</v>
      </c>
      <c r="W128" s="22" t="s">
        <v>0</v>
      </c>
    </row>
    <row r="129" spans="1:24" ht="55.5" customHeight="1" x14ac:dyDescent="0.2">
      <c r="A129" s="5"/>
      <c r="B129" s="42" t="s">
        <v>295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3"/>
      <c r="O129" s="16">
        <v>603</v>
      </c>
      <c r="P129" s="25">
        <v>309</v>
      </c>
      <c r="Q129" s="26" t="s">
        <v>294</v>
      </c>
      <c r="R129" s="16" t="s">
        <v>1</v>
      </c>
      <c r="S129" s="13">
        <f t="shared" si="9"/>
        <v>20</v>
      </c>
      <c r="T129" s="17">
        <v>20000</v>
      </c>
      <c r="U129" s="33">
        <v>0</v>
      </c>
      <c r="V129" s="21">
        <f t="shared" si="5"/>
        <v>0</v>
      </c>
      <c r="W129" s="22" t="s">
        <v>0</v>
      </c>
    </row>
    <row r="130" spans="1:24" ht="36.75" customHeight="1" x14ac:dyDescent="0.2">
      <c r="A130" s="5"/>
      <c r="B130" s="42" t="s">
        <v>293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3"/>
      <c r="O130" s="16">
        <v>603</v>
      </c>
      <c r="P130" s="25">
        <v>309</v>
      </c>
      <c r="Q130" s="26" t="s">
        <v>292</v>
      </c>
      <c r="R130" s="16" t="s">
        <v>1</v>
      </c>
      <c r="S130" s="13">
        <f t="shared" si="9"/>
        <v>20</v>
      </c>
      <c r="T130" s="17">
        <v>20000</v>
      </c>
      <c r="U130" s="33">
        <v>0</v>
      </c>
      <c r="V130" s="21">
        <f t="shared" si="5"/>
        <v>0</v>
      </c>
      <c r="W130" s="22" t="s">
        <v>0</v>
      </c>
    </row>
    <row r="131" spans="1:24" ht="33.75" customHeight="1" x14ac:dyDescent="0.2">
      <c r="A131" s="5"/>
      <c r="B131" s="42" t="s">
        <v>291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3"/>
      <c r="O131" s="16">
        <v>603</v>
      </c>
      <c r="P131" s="25">
        <v>309</v>
      </c>
      <c r="Q131" s="26" t="s">
        <v>290</v>
      </c>
      <c r="R131" s="16" t="s">
        <v>1</v>
      </c>
      <c r="S131" s="13">
        <f t="shared" si="9"/>
        <v>20</v>
      </c>
      <c r="T131" s="17">
        <v>20000</v>
      </c>
      <c r="U131" s="33">
        <v>0</v>
      </c>
      <c r="V131" s="21">
        <f t="shared" si="5"/>
        <v>0</v>
      </c>
      <c r="W131" s="22" t="s">
        <v>0</v>
      </c>
    </row>
    <row r="132" spans="1:24" ht="22.5" customHeight="1" x14ac:dyDescent="0.2">
      <c r="A132" s="5"/>
      <c r="B132" s="42" t="s">
        <v>6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3"/>
      <c r="O132" s="16">
        <v>603</v>
      </c>
      <c r="P132" s="25">
        <v>309</v>
      </c>
      <c r="Q132" s="26" t="s">
        <v>290</v>
      </c>
      <c r="R132" s="16" t="s">
        <v>5</v>
      </c>
      <c r="S132" s="13">
        <f t="shared" si="9"/>
        <v>20</v>
      </c>
      <c r="T132" s="17">
        <v>20000</v>
      </c>
      <c r="U132" s="33">
        <v>0</v>
      </c>
      <c r="V132" s="21">
        <f t="shared" si="5"/>
        <v>0</v>
      </c>
      <c r="W132" s="22" t="s">
        <v>0</v>
      </c>
    </row>
    <row r="133" spans="1:24" ht="22.5" customHeight="1" x14ac:dyDescent="0.2">
      <c r="A133" s="5"/>
      <c r="B133" s="42" t="s">
        <v>4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3"/>
      <c r="O133" s="16">
        <v>603</v>
      </c>
      <c r="P133" s="25">
        <v>309</v>
      </c>
      <c r="Q133" s="26" t="s">
        <v>290</v>
      </c>
      <c r="R133" s="16" t="s">
        <v>3</v>
      </c>
      <c r="S133" s="13">
        <f t="shared" si="9"/>
        <v>20</v>
      </c>
      <c r="T133" s="17">
        <v>20000</v>
      </c>
      <c r="U133" s="33">
        <v>0</v>
      </c>
      <c r="V133" s="21">
        <f t="shared" si="5"/>
        <v>0</v>
      </c>
      <c r="W133" s="22" t="s">
        <v>0</v>
      </c>
    </row>
    <row r="134" spans="1:24" ht="21.75" customHeight="1" x14ac:dyDescent="0.2">
      <c r="A134" s="5"/>
      <c r="B134" s="42" t="s">
        <v>216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3"/>
      <c r="O134" s="16">
        <v>603</v>
      </c>
      <c r="P134" s="25">
        <v>314</v>
      </c>
      <c r="Q134" s="26" t="s">
        <v>28</v>
      </c>
      <c r="R134" s="16" t="s">
        <v>1</v>
      </c>
      <c r="S134" s="13">
        <f t="shared" si="9"/>
        <v>9</v>
      </c>
      <c r="T134" s="17">
        <v>9000</v>
      </c>
      <c r="U134" s="33">
        <v>0</v>
      </c>
      <c r="V134" s="21">
        <f t="shared" si="5"/>
        <v>0</v>
      </c>
      <c r="W134" s="22" t="s">
        <v>0</v>
      </c>
    </row>
    <row r="135" spans="1:24" ht="47.25" customHeight="1" x14ac:dyDescent="0.2">
      <c r="A135" s="5"/>
      <c r="B135" s="42" t="s">
        <v>215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3"/>
      <c r="O135" s="16">
        <v>603</v>
      </c>
      <c r="P135" s="25">
        <v>314</v>
      </c>
      <c r="Q135" s="26" t="s">
        <v>214</v>
      </c>
      <c r="R135" s="16" t="s">
        <v>1</v>
      </c>
      <c r="S135" s="13">
        <f t="shared" si="9"/>
        <v>9</v>
      </c>
      <c r="T135" s="17">
        <v>9000</v>
      </c>
      <c r="U135" s="33">
        <v>0</v>
      </c>
      <c r="V135" s="21">
        <f t="shared" si="5"/>
        <v>0</v>
      </c>
      <c r="W135" s="22" t="s">
        <v>0</v>
      </c>
    </row>
    <row r="136" spans="1:24" ht="23.25" customHeight="1" x14ac:dyDescent="0.2">
      <c r="A136" s="5"/>
      <c r="B136" s="42" t="s">
        <v>289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3"/>
      <c r="O136" s="16">
        <v>603</v>
      </c>
      <c r="P136" s="25">
        <v>314</v>
      </c>
      <c r="Q136" s="26" t="s">
        <v>288</v>
      </c>
      <c r="R136" s="16" t="s">
        <v>1</v>
      </c>
      <c r="S136" s="13">
        <f t="shared" si="9"/>
        <v>2</v>
      </c>
      <c r="T136" s="17">
        <v>2000</v>
      </c>
      <c r="U136" s="33">
        <v>0</v>
      </c>
      <c r="V136" s="21">
        <f t="shared" si="5"/>
        <v>0</v>
      </c>
      <c r="W136" s="22" t="s">
        <v>0</v>
      </c>
    </row>
    <row r="137" spans="1:24" ht="24.75" customHeight="1" x14ac:dyDescent="0.2">
      <c r="A137" s="5"/>
      <c r="B137" s="42" t="s">
        <v>211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3"/>
      <c r="O137" s="16">
        <v>603</v>
      </c>
      <c r="P137" s="25">
        <v>314</v>
      </c>
      <c r="Q137" s="26" t="s">
        <v>287</v>
      </c>
      <c r="R137" s="16" t="s">
        <v>1</v>
      </c>
      <c r="S137" s="13">
        <f t="shared" si="9"/>
        <v>2</v>
      </c>
      <c r="T137" s="17">
        <v>2000</v>
      </c>
      <c r="U137" s="33">
        <v>0</v>
      </c>
      <c r="V137" s="21">
        <f t="shared" si="5"/>
        <v>0</v>
      </c>
      <c r="W137" s="22" t="s">
        <v>0</v>
      </c>
    </row>
    <row r="138" spans="1:24" ht="21.75" customHeight="1" x14ac:dyDescent="0.2">
      <c r="A138" s="5"/>
      <c r="B138" s="42" t="s">
        <v>6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3"/>
      <c r="O138" s="16">
        <v>603</v>
      </c>
      <c r="P138" s="25">
        <v>314</v>
      </c>
      <c r="Q138" s="26" t="s">
        <v>287</v>
      </c>
      <c r="R138" s="16" t="s">
        <v>5</v>
      </c>
      <c r="S138" s="13">
        <f t="shared" si="9"/>
        <v>2</v>
      </c>
      <c r="T138" s="17">
        <v>2000</v>
      </c>
      <c r="U138" s="33">
        <v>0</v>
      </c>
      <c r="V138" s="21">
        <f t="shared" ref="V138:V201" si="10">U138/S138*100</f>
        <v>0</v>
      </c>
      <c r="W138" s="22" t="s">
        <v>0</v>
      </c>
    </row>
    <row r="139" spans="1:24" ht="22.5" customHeight="1" x14ac:dyDescent="0.2">
      <c r="A139" s="5"/>
      <c r="B139" s="42" t="s">
        <v>4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3"/>
      <c r="O139" s="16">
        <v>603</v>
      </c>
      <c r="P139" s="25">
        <v>314</v>
      </c>
      <c r="Q139" s="26" t="s">
        <v>287</v>
      </c>
      <c r="R139" s="16" t="s">
        <v>3</v>
      </c>
      <c r="S139" s="13">
        <f t="shared" si="9"/>
        <v>2</v>
      </c>
      <c r="T139" s="17">
        <v>2000</v>
      </c>
      <c r="U139" s="33">
        <v>0</v>
      </c>
      <c r="V139" s="21">
        <f t="shared" si="10"/>
        <v>0</v>
      </c>
      <c r="W139" s="22" t="s">
        <v>0</v>
      </c>
    </row>
    <row r="140" spans="1:24" ht="32.25" customHeight="1" x14ac:dyDescent="0.2">
      <c r="A140" s="5"/>
      <c r="B140" s="42" t="s">
        <v>209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3"/>
      <c r="O140" s="16">
        <v>603</v>
      </c>
      <c r="P140" s="25">
        <v>314</v>
      </c>
      <c r="Q140" s="26" t="s">
        <v>208</v>
      </c>
      <c r="R140" s="16" t="s">
        <v>1</v>
      </c>
      <c r="S140" s="13">
        <f t="shared" si="9"/>
        <v>7</v>
      </c>
      <c r="T140" s="17">
        <v>7000</v>
      </c>
      <c r="U140" s="33">
        <v>0</v>
      </c>
      <c r="V140" s="21">
        <f t="shared" si="10"/>
        <v>0</v>
      </c>
      <c r="W140" s="22" t="s">
        <v>0</v>
      </c>
    </row>
    <row r="141" spans="1:24" ht="32.25" customHeight="1" x14ac:dyDescent="0.2">
      <c r="A141" s="5"/>
      <c r="B141" s="42" t="s">
        <v>207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3"/>
      <c r="O141" s="16">
        <v>603</v>
      </c>
      <c r="P141" s="25">
        <v>314</v>
      </c>
      <c r="Q141" s="26" t="s">
        <v>206</v>
      </c>
      <c r="R141" s="16" t="s">
        <v>1</v>
      </c>
      <c r="S141" s="13">
        <f t="shared" si="9"/>
        <v>7</v>
      </c>
      <c r="T141" s="17">
        <v>7000</v>
      </c>
      <c r="U141" s="33">
        <v>0</v>
      </c>
      <c r="V141" s="21">
        <f t="shared" si="10"/>
        <v>0</v>
      </c>
      <c r="W141" s="22" t="s">
        <v>0</v>
      </c>
    </row>
    <row r="142" spans="1:24" ht="21.75" customHeight="1" x14ac:dyDescent="0.2">
      <c r="A142" s="5"/>
      <c r="B142" s="42" t="s">
        <v>6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3"/>
      <c r="O142" s="16">
        <v>603</v>
      </c>
      <c r="P142" s="25">
        <v>314</v>
      </c>
      <c r="Q142" s="26" t="s">
        <v>206</v>
      </c>
      <c r="R142" s="16" t="s">
        <v>5</v>
      </c>
      <c r="S142" s="13">
        <f t="shared" si="9"/>
        <v>7</v>
      </c>
      <c r="T142" s="17">
        <v>7000</v>
      </c>
      <c r="U142" s="33">
        <v>0</v>
      </c>
      <c r="V142" s="21">
        <f t="shared" si="10"/>
        <v>0</v>
      </c>
      <c r="W142" s="22" t="s">
        <v>0</v>
      </c>
    </row>
    <row r="143" spans="1:24" ht="25.5" customHeight="1" x14ac:dyDescent="0.2">
      <c r="A143" s="5"/>
      <c r="B143" s="42" t="s">
        <v>4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3"/>
      <c r="O143" s="16">
        <v>603</v>
      </c>
      <c r="P143" s="25">
        <v>314</v>
      </c>
      <c r="Q143" s="26" t="s">
        <v>206</v>
      </c>
      <c r="R143" s="16" t="s">
        <v>3</v>
      </c>
      <c r="S143" s="13">
        <f t="shared" si="9"/>
        <v>7</v>
      </c>
      <c r="T143" s="17">
        <v>7000</v>
      </c>
      <c r="U143" s="33">
        <v>0</v>
      </c>
      <c r="V143" s="21">
        <f t="shared" si="10"/>
        <v>0</v>
      </c>
      <c r="W143" s="22" t="s">
        <v>0</v>
      </c>
    </row>
    <row r="144" spans="1:24" ht="12.75" customHeight="1" x14ac:dyDescent="0.2">
      <c r="A144" s="5"/>
      <c r="B144" s="44" t="s">
        <v>97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5"/>
      <c r="O144" s="14">
        <v>603</v>
      </c>
      <c r="P144" s="23">
        <v>700</v>
      </c>
      <c r="Q144" s="24" t="s">
        <v>28</v>
      </c>
      <c r="R144" s="14" t="s">
        <v>1</v>
      </c>
      <c r="S144" s="13">
        <f t="shared" si="9"/>
        <v>250025.62378999998</v>
      </c>
      <c r="T144" s="15">
        <v>250025623.78999999</v>
      </c>
      <c r="U144" s="33">
        <v>232527.1</v>
      </c>
      <c r="V144" s="13">
        <f t="shared" si="10"/>
        <v>93.001307816075197</v>
      </c>
      <c r="W144" s="22" t="s">
        <v>0</v>
      </c>
      <c r="X144" s="41"/>
    </row>
    <row r="145" spans="1:24" ht="12.75" customHeight="1" x14ac:dyDescent="0.2">
      <c r="A145" s="5"/>
      <c r="B145" s="42" t="s">
        <v>286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3"/>
      <c r="O145" s="16">
        <v>603</v>
      </c>
      <c r="P145" s="25">
        <v>701</v>
      </c>
      <c r="Q145" s="26" t="s">
        <v>28</v>
      </c>
      <c r="R145" s="16" t="s">
        <v>1</v>
      </c>
      <c r="S145" s="13">
        <f t="shared" si="9"/>
        <v>41479.000970000001</v>
      </c>
      <c r="T145" s="17">
        <v>41479000.969999999</v>
      </c>
      <c r="U145" s="33">
        <v>33486.300000000003</v>
      </c>
      <c r="V145" s="13">
        <f t="shared" si="10"/>
        <v>80.730729325470534</v>
      </c>
      <c r="W145" s="22" t="s">
        <v>0</v>
      </c>
      <c r="X145" s="41"/>
    </row>
    <row r="146" spans="1:24" ht="24" customHeight="1" x14ac:dyDescent="0.2">
      <c r="A146" s="5"/>
      <c r="B146" s="42" t="s">
        <v>244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3"/>
      <c r="O146" s="16">
        <v>603</v>
      </c>
      <c r="P146" s="25">
        <v>701</v>
      </c>
      <c r="Q146" s="26" t="s">
        <v>243</v>
      </c>
      <c r="R146" s="16" t="s">
        <v>1</v>
      </c>
      <c r="S146" s="13">
        <f t="shared" si="9"/>
        <v>41479.000970000001</v>
      </c>
      <c r="T146" s="17">
        <v>41479000.969999999</v>
      </c>
      <c r="U146" s="33">
        <v>33486.300000000003</v>
      </c>
      <c r="V146" s="21">
        <f t="shared" si="10"/>
        <v>80.730729325470534</v>
      </c>
      <c r="W146" s="22" t="s">
        <v>0</v>
      </c>
    </row>
    <row r="147" spans="1:24" ht="21.75" customHeight="1" x14ac:dyDescent="0.2">
      <c r="A147" s="5"/>
      <c r="B147" s="42" t="s">
        <v>242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3"/>
      <c r="O147" s="16">
        <v>603</v>
      </c>
      <c r="P147" s="25">
        <v>701</v>
      </c>
      <c r="Q147" s="26" t="s">
        <v>241</v>
      </c>
      <c r="R147" s="16" t="s">
        <v>1</v>
      </c>
      <c r="S147" s="13">
        <f t="shared" si="9"/>
        <v>41479.000970000001</v>
      </c>
      <c r="T147" s="17">
        <v>41479000.969999999</v>
      </c>
      <c r="U147" s="33">
        <v>33486.300000000003</v>
      </c>
      <c r="V147" s="21">
        <f t="shared" si="10"/>
        <v>80.730729325470534</v>
      </c>
      <c r="W147" s="22" t="s">
        <v>0</v>
      </c>
    </row>
    <row r="148" spans="1:24" ht="24.75" customHeight="1" x14ac:dyDescent="0.2">
      <c r="A148" s="5"/>
      <c r="B148" s="42" t="s">
        <v>240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3"/>
      <c r="O148" s="16">
        <v>603</v>
      </c>
      <c r="P148" s="25">
        <v>701</v>
      </c>
      <c r="Q148" s="26" t="s">
        <v>239</v>
      </c>
      <c r="R148" s="16" t="s">
        <v>1</v>
      </c>
      <c r="S148" s="13">
        <f t="shared" si="9"/>
        <v>41479.000970000001</v>
      </c>
      <c r="T148" s="17">
        <v>41479000.969999999</v>
      </c>
      <c r="U148" s="33">
        <v>33486.300000000003</v>
      </c>
      <c r="V148" s="21">
        <f t="shared" si="10"/>
        <v>80.730729325470534</v>
      </c>
      <c r="W148" s="22" t="s">
        <v>0</v>
      </c>
    </row>
    <row r="149" spans="1:24" ht="80.25" customHeight="1" x14ac:dyDescent="0.2">
      <c r="A149" s="5"/>
      <c r="B149" s="42" t="s">
        <v>277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3"/>
      <c r="O149" s="16">
        <v>603</v>
      </c>
      <c r="P149" s="25">
        <v>701</v>
      </c>
      <c r="Q149" s="26" t="s">
        <v>285</v>
      </c>
      <c r="R149" s="16" t="s">
        <v>1</v>
      </c>
      <c r="S149" s="13">
        <f t="shared" si="9"/>
        <v>21435.3</v>
      </c>
      <c r="T149" s="17">
        <v>21435300</v>
      </c>
      <c r="U149" s="33">
        <v>19657.400000000001</v>
      </c>
      <c r="V149" s="21">
        <f t="shared" si="10"/>
        <v>91.705737731685602</v>
      </c>
      <c r="W149" s="22" t="s">
        <v>0</v>
      </c>
    </row>
    <row r="150" spans="1:24" ht="57" customHeight="1" x14ac:dyDescent="0.2">
      <c r="A150" s="5"/>
      <c r="B150" s="42" t="s">
        <v>10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3"/>
      <c r="O150" s="16">
        <v>603</v>
      </c>
      <c r="P150" s="25">
        <v>701</v>
      </c>
      <c r="Q150" s="26" t="s">
        <v>285</v>
      </c>
      <c r="R150" s="16" t="s">
        <v>9</v>
      </c>
      <c r="S150" s="13">
        <f t="shared" si="9"/>
        <v>21371.9</v>
      </c>
      <c r="T150" s="17">
        <v>21371900</v>
      </c>
      <c r="U150" s="33">
        <v>19657.400000000001</v>
      </c>
      <c r="V150" s="21">
        <f t="shared" si="10"/>
        <v>91.97778391252065</v>
      </c>
      <c r="W150" s="22" t="s">
        <v>0</v>
      </c>
    </row>
    <row r="151" spans="1:24" ht="15.75" customHeight="1" x14ac:dyDescent="0.2">
      <c r="A151" s="5"/>
      <c r="B151" s="42" t="s">
        <v>83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3"/>
      <c r="O151" s="16">
        <v>603</v>
      </c>
      <c r="P151" s="25">
        <v>701</v>
      </c>
      <c r="Q151" s="26" t="s">
        <v>285</v>
      </c>
      <c r="R151" s="16" t="s">
        <v>82</v>
      </c>
      <c r="S151" s="13">
        <f t="shared" si="9"/>
        <v>21371.9</v>
      </c>
      <c r="T151" s="17">
        <v>21371900</v>
      </c>
      <c r="U151" s="33">
        <v>19657.400000000001</v>
      </c>
      <c r="V151" s="21">
        <f t="shared" si="10"/>
        <v>91.97778391252065</v>
      </c>
      <c r="W151" s="22" t="s">
        <v>0</v>
      </c>
    </row>
    <row r="152" spans="1:24" ht="21.75" customHeight="1" x14ac:dyDescent="0.2">
      <c r="A152" s="5"/>
      <c r="B152" s="42" t="s">
        <v>6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3"/>
      <c r="O152" s="16">
        <v>603</v>
      </c>
      <c r="P152" s="25">
        <v>701</v>
      </c>
      <c r="Q152" s="26" t="s">
        <v>285</v>
      </c>
      <c r="R152" s="16" t="s">
        <v>5</v>
      </c>
      <c r="S152" s="13">
        <f t="shared" si="9"/>
        <v>63.4</v>
      </c>
      <c r="T152" s="17">
        <v>63400</v>
      </c>
      <c r="U152" s="33">
        <v>0</v>
      </c>
      <c r="V152" s="21">
        <f t="shared" si="10"/>
        <v>0</v>
      </c>
      <c r="W152" s="22" t="s">
        <v>0</v>
      </c>
    </row>
    <row r="153" spans="1:24" ht="24" customHeight="1" x14ac:dyDescent="0.2">
      <c r="A153" s="5"/>
      <c r="B153" s="42" t="s">
        <v>4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3"/>
      <c r="O153" s="16">
        <v>603</v>
      </c>
      <c r="P153" s="25">
        <v>701</v>
      </c>
      <c r="Q153" s="26" t="s">
        <v>285</v>
      </c>
      <c r="R153" s="16" t="s">
        <v>3</v>
      </c>
      <c r="S153" s="13">
        <f t="shared" si="9"/>
        <v>63.4</v>
      </c>
      <c r="T153" s="17">
        <v>63400</v>
      </c>
      <c r="U153" s="33">
        <v>0</v>
      </c>
      <c r="V153" s="21">
        <f t="shared" si="10"/>
        <v>0</v>
      </c>
      <c r="W153" s="22" t="s">
        <v>0</v>
      </c>
    </row>
    <row r="154" spans="1:24" ht="78" customHeight="1" x14ac:dyDescent="0.2">
      <c r="A154" s="5"/>
      <c r="B154" s="42" t="s">
        <v>284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3"/>
      <c r="O154" s="16">
        <v>603</v>
      </c>
      <c r="P154" s="25">
        <v>701</v>
      </c>
      <c r="Q154" s="26" t="s">
        <v>283</v>
      </c>
      <c r="R154" s="16" t="s">
        <v>1</v>
      </c>
      <c r="S154" s="13">
        <f t="shared" si="9"/>
        <v>20043.700969999998</v>
      </c>
      <c r="T154" s="17">
        <v>20043700.969999999</v>
      </c>
      <c r="U154" s="33">
        <v>13828.9</v>
      </c>
      <c r="V154" s="21">
        <f t="shared" si="10"/>
        <v>68.993745320278549</v>
      </c>
      <c r="W154" s="22" t="s">
        <v>0</v>
      </c>
    </row>
    <row r="155" spans="1:24" ht="55.5" customHeight="1" x14ac:dyDescent="0.2">
      <c r="A155" s="5"/>
      <c r="B155" s="42" t="s">
        <v>10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3"/>
      <c r="O155" s="16">
        <v>603</v>
      </c>
      <c r="P155" s="25">
        <v>701</v>
      </c>
      <c r="Q155" s="26" t="s">
        <v>283</v>
      </c>
      <c r="R155" s="16" t="s">
        <v>9</v>
      </c>
      <c r="S155" s="13">
        <f t="shared" ref="S155:S172" si="11">T155/1000</f>
        <v>10476.4</v>
      </c>
      <c r="T155" s="17">
        <v>10476400</v>
      </c>
      <c r="U155" s="33">
        <v>8476.4</v>
      </c>
      <c r="V155" s="21">
        <f t="shared" si="10"/>
        <v>80.909472719636511</v>
      </c>
      <c r="W155" s="22" t="s">
        <v>0</v>
      </c>
    </row>
    <row r="156" spans="1:24" ht="18" customHeight="1" x14ac:dyDescent="0.2">
      <c r="A156" s="5"/>
      <c r="B156" s="42" t="s">
        <v>83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3"/>
      <c r="O156" s="16">
        <v>603</v>
      </c>
      <c r="P156" s="25">
        <v>701</v>
      </c>
      <c r="Q156" s="26" t="s">
        <v>283</v>
      </c>
      <c r="R156" s="16" t="s">
        <v>82</v>
      </c>
      <c r="S156" s="13">
        <f t="shared" si="11"/>
        <v>10476.4</v>
      </c>
      <c r="T156" s="17">
        <v>10476400</v>
      </c>
      <c r="U156" s="33">
        <v>8476.4</v>
      </c>
      <c r="V156" s="21">
        <f t="shared" si="10"/>
        <v>80.909472719636511</v>
      </c>
      <c r="W156" s="22" t="s">
        <v>0</v>
      </c>
    </row>
    <row r="157" spans="1:24" ht="21.75" customHeight="1" x14ac:dyDescent="0.2">
      <c r="A157" s="5"/>
      <c r="B157" s="42" t="s">
        <v>6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3"/>
      <c r="O157" s="16">
        <v>603</v>
      </c>
      <c r="P157" s="25">
        <v>701</v>
      </c>
      <c r="Q157" s="26" t="s">
        <v>283</v>
      </c>
      <c r="R157" s="16" t="s">
        <v>5</v>
      </c>
      <c r="S157" s="13">
        <f t="shared" si="11"/>
        <v>9236.3009700000002</v>
      </c>
      <c r="T157" s="17">
        <v>9236300.9700000007</v>
      </c>
      <c r="U157" s="33">
        <v>5328.5</v>
      </c>
      <c r="V157" s="21">
        <f t="shared" si="10"/>
        <v>57.690844173519821</v>
      </c>
      <c r="W157" s="22" t="s">
        <v>0</v>
      </c>
    </row>
    <row r="158" spans="1:24" ht="23.25" customHeight="1" x14ac:dyDescent="0.2">
      <c r="A158" s="5"/>
      <c r="B158" s="42" t="s">
        <v>4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3"/>
      <c r="O158" s="16">
        <v>603</v>
      </c>
      <c r="P158" s="25">
        <v>701</v>
      </c>
      <c r="Q158" s="26" t="s">
        <v>283</v>
      </c>
      <c r="R158" s="16" t="s">
        <v>3</v>
      </c>
      <c r="S158" s="13">
        <f t="shared" si="11"/>
        <v>9236.3009700000002</v>
      </c>
      <c r="T158" s="17">
        <v>9236300.9700000007</v>
      </c>
      <c r="U158" s="33">
        <v>5328.5</v>
      </c>
      <c r="V158" s="21">
        <f t="shared" si="10"/>
        <v>57.690844173519821</v>
      </c>
      <c r="W158" s="22" t="s">
        <v>0</v>
      </c>
    </row>
    <row r="159" spans="1:24" ht="12.75" customHeight="1" x14ac:dyDescent="0.2">
      <c r="A159" s="5"/>
      <c r="B159" s="42" t="s">
        <v>16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3"/>
      <c r="O159" s="16">
        <v>603</v>
      </c>
      <c r="P159" s="25">
        <v>701</v>
      </c>
      <c r="Q159" s="26" t="s">
        <v>283</v>
      </c>
      <c r="R159" s="16" t="s">
        <v>15</v>
      </c>
      <c r="S159" s="13">
        <f t="shared" si="11"/>
        <v>331</v>
      </c>
      <c r="T159" s="17">
        <v>331000</v>
      </c>
      <c r="U159" s="33">
        <v>24</v>
      </c>
      <c r="V159" s="21">
        <f t="shared" si="10"/>
        <v>7.2507552870090644</v>
      </c>
      <c r="W159" s="22" t="s">
        <v>0</v>
      </c>
    </row>
    <row r="160" spans="1:24" ht="12.75" customHeight="1" x14ac:dyDescent="0.2">
      <c r="A160" s="5"/>
      <c r="B160" s="42" t="s">
        <v>81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3"/>
      <c r="O160" s="16">
        <v>603</v>
      </c>
      <c r="P160" s="25">
        <v>701</v>
      </c>
      <c r="Q160" s="26" t="s">
        <v>283</v>
      </c>
      <c r="R160" s="16" t="s">
        <v>80</v>
      </c>
      <c r="S160" s="13">
        <f t="shared" si="11"/>
        <v>331</v>
      </c>
      <c r="T160" s="17">
        <v>331000</v>
      </c>
      <c r="U160" s="33">
        <v>24</v>
      </c>
      <c r="V160" s="21">
        <f t="shared" si="10"/>
        <v>7.2507552870090644</v>
      </c>
      <c r="W160" s="22" t="s">
        <v>0</v>
      </c>
    </row>
    <row r="161" spans="1:23" ht="12.75" customHeight="1" x14ac:dyDescent="0.2">
      <c r="A161" s="5"/>
      <c r="B161" s="42" t="s">
        <v>282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3"/>
      <c r="O161" s="16">
        <v>603</v>
      </c>
      <c r="P161" s="25">
        <v>702</v>
      </c>
      <c r="Q161" s="26" t="s">
        <v>28</v>
      </c>
      <c r="R161" s="16" t="s">
        <v>1</v>
      </c>
      <c r="S161" s="13">
        <f t="shared" si="11"/>
        <v>200760.62281999999</v>
      </c>
      <c r="T161" s="17">
        <v>200760622.81999999</v>
      </c>
      <c r="U161" s="33">
        <v>193760.1</v>
      </c>
      <c r="V161" s="21">
        <f t="shared" si="10"/>
        <v>96.513000048681562</v>
      </c>
      <c r="W161" s="22" t="s">
        <v>0</v>
      </c>
    </row>
    <row r="162" spans="1:23" ht="21.75" customHeight="1" x14ac:dyDescent="0.2">
      <c r="A162" s="5"/>
      <c r="B162" s="42" t="s">
        <v>244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3"/>
      <c r="O162" s="16">
        <v>603</v>
      </c>
      <c r="P162" s="25">
        <v>702</v>
      </c>
      <c r="Q162" s="26" t="s">
        <v>243</v>
      </c>
      <c r="R162" s="16" t="s">
        <v>1</v>
      </c>
      <c r="S162" s="13">
        <f t="shared" si="11"/>
        <v>200670.62281999999</v>
      </c>
      <c r="T162" s="17">
        <v>200670622.81999999</v>
      </c>
      <c r="U162" s="33">
        <v>193670.1</v>
      </c>
      <c r="V162" s="21">
        <f t="shared" si="10"/>
        <v>96.511436142658809</v>
      </c>
      <c r="W162" s="22" t="s">
        <v>0</v>
      </c>
    </row>
    <row r="163" spans="1:23" ht="21.75" customHeight="1" x14ac:dyDescent="0.2">
      <c r="A163" s="5"/>
      <c r="B163" s="42" t="s">
        <v>242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3"/>
      <c r="O163" s="16">
        <v>603</v>
      </c>
      <c r="P163" s="25">
        <v>702</v>
      </c>
      <c r="Q163" s="26" t="s">
        <v>241</v>
      </c>
      <c r="R163" s="16" t="s">
        <v>1</v>
      </c>
      <c r="S163" s="13">
        <f t="shared" si="11"/>
        <v>200670.62281999999</v>
      </c>
      <c r="T163" s="17">
        <v>200670622.81999999</v>
      </c>
      <c r="U163" s="33">
        <v>193670.1</v>
      </c>
      <c r="V163" s="21">
        <f t="shared" si="10"/>
        <v>96.511436142658809</v>
      </c>
      <c r="W163" s="22" t="s">
        <v>0</v>
      </c>
    </row>
    <row r="164" spans="1:23" ht="24" customHeight="1" x14ac:dyDescent="0.2">
      <c r="A164" s="5"/>
      <c r="B164" s="42" t="s">
        <v>237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3"/>
      <c r="O164" s="16">
        <v>603</v>
      </c>
      <c r="P164" s="25">
        <v>702</v>
      </c>
      <c r="Q164" s="26" t="s">
        <v>236</v>
      </c>
      <c r="R164" s="16" t="s">
        <v>1</v>
      </c>
      <c r="S164" s="13">
        <f t="shared" si="11"/>
        <v>197250.62281999999</v>
      </c>
      <c r="T164" s="17">
        <v>197250622.81999999</v>
      </c>
      <c r="U164" s="33">
        <v>190259.5</v>
      </c>
      <c r="V164" s="21">
        <f t="shared" si="10"/>
        <v>96.455715718383459</v>
      </c>
      <c r="W164" s="22" t="s">
        <v>0</v>
      </c>
    </row>
    <row r="165" spans="1:23" ht="21.75" customHeight="1" x14ac:dyDescent="0.2">
      <c r="A165" s="5"/>
      <c r="B165" s="42" t="s">
        <v>281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3"/>
      <c r="O165" s="16">
        <v>603</v>
      </c>
      <c r="P165" s="25">
        <v>702</v>
      </c>
      <c r="Q165" s="26" t="s">
        <v>280</v>
      </c>
      <c r="R165" s="16" t="s">
        <v>1</v>
      </c>
      <c r="S165" s="13">
        <f t="shared" si="11"/>
        <v>1962.8</v>
      </c>
      <c r="T165" s="17">
        <v>1962800</v>
      </c>
      <c r="U165" s="33">
        <v>1834.5</v>
      </c>
      <c r="V165" s="21">
        <f t="shared" si="10"/>
        <v>93.463419604646418</v>
      </c>
      <c r="W165" s="22" t="s">
        <v>0</v>
      </c>
    </row>
    <row r="166" spans="1:23" ht="58.5" customHeight="1" x14ac:dyDescent="0.2">
      <c r="A166" s="5"/>
      <c r="B166" s="42" t="s">
        <v>10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3"/>
      <c r="O166" s="16">
        <v>603</v>
      </c>
      <c r="P166" s="25">
        <v>702</v>
      </c>
      <c r="Q166" s="26" t="s">
        <v>280</v>
      </c>
      <c r="R166" s="16" t="s">
        <v>9</v>
      </c>
      <c r="S166" s="13">
        <f t="shared" si="11"/>
        <v>1162</v>
      </c>
      <c r="T166" s="17">
        <v>1162000</v>
      </c>
      <c r="U166" s="33">
        <v>1083.7</v>
      </c>
      <c r="V166" s="21">
        <f t="shared" si="10"/>
        <v>93.261617900172126</v>
      </c>
      <c r="W166" s="22" t="s">
        <v>0</v>
      </c>
    </row>
    <row r="167" spans="1:23" ht="12.75" customHeight="1" x14ac:dyDescent="0.2">
      <c r="A167" s="5"/>
      <c r="B167" s="42" t="s">
        <v>83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3"/>
      <c r="O167" s="16">
        <v>603</v>
      </c>
      <c r="P167" s="25">
        <v>702</v>
      </c>
      <c r="Q167" s="26" t="s">
        <v>280</v>
      </c>
      <c r="R167" s="16" t="s">
        <v>82</v>
      </c>
      <c r="S167" s="13">
        <f t="shared" si="11"/>
        <v>1162</v>
      </c>
      <c r="T167" s="17">
        <v>1162000</v>
      </c>
      <c r="U167" s="33">
        <v>1083.7</v>
      </c>
      <c r="V167" s="21">
        <f t="shared" si="10"/>
        <v>93.261617900172126</v>
      </c>
      <c r="W167" s="22" t="s">
        <v>0</v>
      </c>
    </row>
    <row r="168" spans="1:23" ht="24" customHeight="1" x14ac:dyDescent="0.2">
      <c r="A168" s="5"/>
      <c r="B168" s="42" t="s">
        <v>232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3"/>
      <c r="O168" s="16">
        <v>603</v>
      </c>
      <c r="P168" s="25">
        <v>702</v>
      </c>
      <c r="Q168" s="26" t="s">
        <v>280</v>
      </c>
      <c r="R168" s="16" t="s">
        <v>231</v>
      </c>
      <c r="S168" s="13">
        <f t="shared" si="11"/>
        <v>800.8</v>
      </c>
      <c r="T168" s="17">
        <v>800800</v>
      </c>
      <c r="U168" s="33">
        <v>750.8</v>
      </c>
      <c r="V168" s="21">
        <f t="shared" si="10"/>
        <v>93.756243756243748</v>
      </c>
      <c r="W168" s="22" t="s">
        <v>0</v>
      </c>
    </row>
    <row r="169" spans="1:23" ht="12.75" customHeight="1" x14ac:dyDescent="0.2">
      <c r="A169" s="5"/>
      <c r="B169" s="42" t="s">
        <v>230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3"/>
      <c r="O169" s="16">
        <v>603</v>
      </c>
      <c r="P169" s="25">
        <v>702</v>
      </c>
      <c r="Q169" s="26" t="s">
        <v>280</v>
      </c>
      <c r="R169" s="16" t="s">
        <v>229</v>
      </c>
      <c r="S169" s="13">
        <f t="shared" si="11"/>
        <v>800.8</v>
      </c>
      <c r="T169" s="17">
        <v>800800</v>
      </c>
      <c r="U169" s="33">
        <v>750.8</v>
      </c>
      <c r="V169" s="21">
        <f t="shared" si="10"/>
        <v>93.756243756243748</v>
      </c>
      <c r="W169" s="22" t="s">
        <v>0</v>
      </c>
    </row>
    <row r="170" spans="1:23" ht="59.25" customHeight="1" x14ac:dyDescent="0.2">
      <c r="A170" s="5"/>
      <c r="B170" s="42" t="s">
        <v>279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3"/>
      <c r="O170" s="16">
        <v>603</v>
      </c>
      <c r="P170" s="25">
        <v>702</v>
      </c>
      <c r="Q170" s="26" t="s">
        <v>278</v>
      </c>
      <c r="R170" s="16" t="s">
        <v>1</v>
      </c>
      <c r="S170" s="13">
        <f t="shared" si="11"/>
        <v>143017.29999999999</v>
      </c>
      <c r="T170" s="17">
        <v>143017300</v>
      </c>
      <c r="U170" s="33">
        <v>142356</v>
      </c>
      <c r="V170" s="21">
        <f t="shared" si="10"/>
        <v>99.537608387237071</v>
      </c>
      <c r="W170" s="22" t="s">
        <v>0</v>
      </c>
    </row>
    <row r="171" spans="1:23" ht="55.5" customHeight="1" x14ac:dyDescent="0.2">
      <c r="A171" s="5"/>
      <c r="B171" s="42" t="s">
        <v>10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3"/>
      <c r="O171" s="16">
        <v>603</v>
      </c>
      <c r="P171" s="25">
        <v>702</v>
      </c>
      <c r="Q171" s="26" t="s">
        <v>278</v>
      </c>
      <c r="R171" s="16" t="s">
        <v>9</v>
      </c>
      <c r="S171" s="13">
        <f t="shared" si="11"/>
        <v>87412.2</v>
      </c>
      <c r="T171" s="17">
        <v>87412200</v>
      </c>
      <c r="U171" s="33">
        <v>86816.5</v>
      </c>
      <c r="V171" s="21">
        <f t="shared" si="10"/>
        <v>99.318516179663703</v>
      </c>
      <c r="W171" s="22" t="s">
        <v>0</v>
      </c>
    </row>
    <row r="172" spans="1:23" ht="18" customHeight="1" x14ac:dyDescent="0.2">
      <c r="A172" s="5"/>
      <c r="B172" s="42" t="s">
        <v>83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3"/>
      <c r="O172" s="16">
        <v>603</v>
      </c>
      <c r="P172" s="25">
        <v>702</v>
      </c>
      <c r="Q172" s="26" t="s">
        <v>278</v>
      </c>
      <c r="R172" s="16" t="s">
        <v>82</v>
      </c>
      <c r="S172" s="13">
        <f t="shared" si="11"/>
        <v>87412.2</v>
      </c>
      <c r="T172" s="17">
        <v>87412200</v>
      </c>
      <c r="U172" s="33">
        <v>86816.5</v>
      </c>
      <c r="V172" s="21">
        <f t="shared" si="10"/>
        <v>99.318516179663703</v>
      </c>
      <c r="W172" s="22" t="s">
        <v>0</v>
      </c>
    </row>
    <row r="173" spans="1:23" ht="21.75" customHeight="1" x14ac:dyDescent="0.2">
      <c r="A173" s="5"/>
      <c r="B173" s="42" t="s">
        <v>6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3"/>
      <c r="O173" s="16">
        <v>603</v>
      </c>
      <c r="P173" s="25">
        <v>702</v>
      </c>
      <c r="Q173" s="26" t="s">
        <v>278</v>
      </c>
      <c r="R173" s="16" t="s">
        <v>5</v>
      </c>
      <c r="S173" s="13">
        <f t="shared" ref="S173:S184" si="12">T173/1000</f>
        <v>669.5</v>
      </c>
      <c r="T173" s="17">
        <v>669500</v>
      </c>
      <c r="U173" s="33">
        <v>603.9</v>
      </c>
      <c r="V173" s="21">
        <f t="shared" si="10"/>
        <v>90.201643017176991</v>
      </c>
      <c r="W173" s="22" t="s">
        <v>0</v>
      </c>
    </row>
    <row r="174" spans="1:23" ht="23.25" customHeight="1" x14ac:dyDescent="0.2">
      <c r="A174" s="5"/>
      <c r="B174" s="42" t="s">
        <v>4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3"/>
      <c r="O174" s="16">
        <v>603</v>
      </c>
      <c r="P174" s="25">
        <v>702</v>
      </c>
      <c r="Q174" s="26" t="s">
        <v>278</v>
      </c>
      <c r="R174" s="16" t="s">
        <v>3</v>
      </c>
      <c r="S174" s="13">
        <f t="shared" si="12"/>
        <v>669.5</v>
      </c>
      <c r="T174" s="17">
        <v>669500</v>
      </c>
      <c r="U174" s="33">
        <v>603.9</v>
      </c>
      <c r="V174" s="21">
        <f t="shared" si="10"/>
        <v>90.201643017176991</v>
      </c>
      <c r="W174" s="22" t="s">
        <v>0</v>
      </c>
    </row>
    <row r="175" spans="1:23" ht="24" customHeight="1" x14ac:dyDescent="0.2">
      <c r="A175" s="5"/>
      <c r="B175" s="42" t="s">
        <v>232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3"/>
      <c r="O175" s="16">
        <v>603</v>
      </c>
      <c r="P175" s="25">
        <v>702</v>
      </c>
      <c r="Q175" s="26" t="s">
        <v>278</v>
      </c>
      <c r="R175" s="16" t="s">
        <v>231</v>
      </c>
      <c r="S175" s="13">
        <f t="shared" si="12"/>
        <v>54935.6</v>
      </c>
      <c r="T175" s="17">
        <v>54935600</v>
      </c>
      <c r="U175" s="33">
        <v>54935.6</v>
      </c>
      <c r="V175" s="21">
        <f t="shared" si="10"/>
        <v>100</v>
      </c>
      <c r="W175" s="22" t="s">
        <v>0</v>
      </c>
    </row>
    <row r="176" spans="1:23" ht="12.75" customHeight="1" x14ac:dyDescent="0.2">
      <c r="A176" s="5"/>
      <c r="B176" s="42" t="s">
        <v>230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3"/>
      <c r="O176" s="16">
        <v>603</v>
      </c>
      <c r="P176" s="25">
        <v>702</v>
      </c>
      <c r="Q176" s="26" t="s">
        <v>278</v>
      </c>
      <c r="R176" s="16" t="s">
        <v>229</v>
      </c>
      <c r="S176" s="13">
        <f t="shared" si="12"/>
        <v>54935.6</v>
      </c>
      <c r="T176" s="17">
        <v>54935600</v>
      </c>
      <c r="U176" s="33">
        <v>54935.6</v>
      </c>
      <c r="V176" s="21">
        <f t="shared" si="10"/>
        <v>100</v>
      </c>
      <c r="W176" s="22" t="s">
        <v>0</v>
      </c>
    </row>
    <row r="177" spans="1:23" ht="60" customHeight="1" x14ac:dyDescent="0.2">
      <c r="A177" s="5"/>
      <c r="B177" s="42" t="s">
        <v>253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3"/>
      <c r="O177" s="16">
        <v>603</v>
      </c>
      <c r="P177" s="25">
        <v>702</v>
      </c>
      <c r="Q177" s="26" t="s">
        <v>252</v>
      </c>
      <c r="R177" s="16" t="s">
        <v>1</v>
      </c>
      <c r="S177" s="13">
        <f t="shared" si="12"/>
        <v>42889.822820000001</v>
      </c>
      <c r="T177" s="17">
        <v>42889822.82</v>
      </c>
      <c r="U177" s="33">
        <v>37126.1</v>
      </c>
      <c r="V177" s="21">
        <f t="shared" si="10"/>
        <v>86.561560666293275</v>
      </c>
      <c r="W177" s="22" t="s">
        <v>0</v>
      </c>
    </row>
    <row r="178" spans="1:23" ht="57" customHeight="1" x14ac:dyDescent="0.2">
      <c r="A178" s="5"/>
      <c r="B178" s="42" t="s">
        <v>10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3"/>
      <c r="O178" s="16">
        <v>603</v>
      </c>
      <c r="P178" s="25">
        <v>702</v>
      </c>
      <c r="Q178" s="26" t="s">
        <v>252</v>
      </c>
      <c r="R178" s="16" t="s">
        <v>9</v>
      </c>
      <c r="S178" s="13">
        <f t="shared" si="12"/>
        <v>5669.8787899999998</v>
      </c>
      <c r="T178" s="17">
        <v>5669878.79</v>
      </c>
      <c r="U178" s="33">
        <v>5028.5</v>
      </c>
      <c r="V178" s="21">
        <f t="shared" si="10"/>
        <v>88.687962939680403</v>
      </c>
      <c r="W178" s="22" t="s">
        <v>0</v>
      </c>
    </row>
    <row r="179" spans="1:23" ht="16.5" customHeight="1" x14ac:dyDescent="0.2">
      <c r="A179" s="5"/>
      <c r="B179" s="42" t="s">
        <v>83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3"/>
      <c r="O179" s="16">
        <v>603</v>
      </c>
      <c r="P179" s="25">
        <v>702</v>
      </c>
      <c r="Q179" s="26" t="s">
        <v>252</v>
      </c>
      <c r="R179" s="16" t="s">
        <v>82</v>
      </c>
      <c r="S179" s="13">
        <f t="shared" si="12"/>
        <v>5669.8787899999998</v>
      </c>
      <c r="T179" s="17">
        <v>5669878.79</v>
      </c>
      <c r="U179" s="33">
        <v>5028.5</v>
      </c>
      <c r="V179" s="21">
        <f t="shared" si="10"/>
        <v>88.687962939680403</v>
      </c>
      <c r="W179" s="22" t="s">
        <v>0</v>
      </c>
    </row>
    <row r="180" spans="1:23" ht="21.75" customHeight="1" x14ac:dyDescent="0.2">
      <c r="A180" s="5"/>
      <c r="B180" s="42" t="s">
        <v>6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3"/>
      <c r="O180" s="16">
        <v>603</v>
      </c>
      <c r="P180" s="25">
        <v>702</v>
      </c>
      <c r="Q180" s="26" t="s">
        <v>252</v>
      </c>
      <c r="R180" s="16" t="s">
        <v>5</v>
      </c>
      <c r="S180" s="13">
        <f t="shared" si="12"/>
        <v>21467.956610000001</v>
      </c>
      <c r="T180" s="17">
        <v>21467956.609999999</v>
      </c>
      <c r="U180" s="33">
        <v>18203.2</v>
      </c>
      <c r="V180" s="21">
        <f t="shared" si="10"/>
        <v>84.792420306647898</v>
      </c>
      <c r="W180" s="22" t="s">
        <v>0</v>
      </c>
    </row>
    <row r="181" spans="1:23" ht="25.5" customHeight="1" x14ac:dyDescent="0.2">
      <c r="A181" s="5"/>
      <c r="B181" s="42" t="s">
        <v>4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3"/>
      <c r="O181" s="16">
        <v>603</v>
      </c>
      <c r="P181" s="25">
        <v>702</v>
      </c>
      <c r="Q181" s="26" t="s">
        <v>252</v>
      </c>
      <c r="R181" s="16" t="s">
        <v>3</v>
      </c>
      <c r="S181" s="13">
        <f t="shared" si="12"/>
        <v>21467.956610000001</v>
      </c>
      <c r="T181" s="17">
        <v>21467956.609999999</v>
      </c>
      <c r="U181" s="33">
        <v>18203.2</v>
      </c>
      <c r="V181" s="21">
        <f t="shared" si="10"/>
        <v>84.792420306647898</v>
      </c>
      <c r="W181" s="22" t="s">
        <v>0</v>
      </c>
    </row>
    <row r="182" spans="1:23" ht="24.75" customHeight="1" x14ac:dyDescent="0.2">
      <c r="A182" s="5"/>
      <c r="B182" s="42" t="s">
        <v>232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3"/>
      <c r="O182" s="16">
        <v>603</v>
      </c>
      <c r="P182" s="25">
        <v>702</v>
      </c>
      <c r="Q182" s="26" t="s">
        <v>252</v>
      </c>
      <c r="R182" s="16" t="s">
        <v>231</v>
      </c>
      <c r="S182" s="13">
        <f t="shared" si="12"/>
        <v>15371.987419999999</v>
      </c>
      <c r="T182" s="17">
        <v>15371987.42</v>
      </c>
      <c r="U182" s="33">
        <v>13631</v>
      </c>
      <c r="V182" s="21">
        <f t="shared" si="10"/>
        <v>88.674285423010062</v>
      </c>
      <c r="W182" s="22" t="s">
        <v>0</v>
      </c>
    </row>
    <row r="183" spans="1:23" ht="12.75" customHeight="1" x14ac:dyDescent="0.2">
      <c r="A183" s="5"/>
      <c r="B183" s="42" t="s">
        <v>230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3"/>
      <c r="O183" s="16">
        <v>603</v>
      </c>
      <c r="P183" s="25">
        <v>702</v>
      </c>
      <c r="Q183" s="26" t="s">
        <v>252</v>
      </c>
      <c r="R183" s="16" t="s">
        <v>229</v>
      </c>
      <c r="S183" s="13">
        <f t="shared" si="12"/>
        <v>15371.987419999999</v>
      </c>
      <c r="T183" s="17">
        <v>15371987.42</v>
      </c>
      <c r="U183" s="33">
        <v>13631</v>
      </c>
      <c r="V183" s="21">
        <f t="shared" si="10"/>
        <v>88.674285423010062</v>
      </c>
      <c r="W183" s="22" t="s">
        <v>0</v>
      </c>
    </row>
    <row r="184" spans="1:23" ht="12.75" customHeight="1" x14ac:dyDescent="0.2">
      <c r="A184" s="5"/>
      <c r="B184" s="42" t="s">
        <v>16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3"/>
      <c r="O184" s="16">
        <v>603</v>
      </c>
      <c r="P184" s="25">
        <v>702</v>
      </c>
      <c r="Q184" s="26" t="s">
        <v>252</v>
      </c>
      <c r="R184" s="16" t="s">
        <v>15</v>
      </c>
      <c r="S184" s="13">
        <f t="shared" si="12"/>
        <v>380</v>
      </c>
      <c r="T184" s="17">
        <v>380000</v>
      </c>
      <c r="U184" s="33">
        <v>263.39999999999998</v>
      </c>
      <c r="V184" s="21">
        <f t="shared" si="10"/>
        <v>69.315789473684205</v>
      </c>
      <c r="W184" s="22" t="s">
        <v>0</v>
      </c>
    </row>
    <row r="185" spans="1:23" ht="12.75" customHeight="1" x14ac:dyDescent="0.2">
      <c r="A185" s="5"/>
      <c r="B185" s="42" t="s">
        <v>81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3"/>
      <c r="O185" s="16">
        <v>603</v>
      </c>
      <c r="P185" s="25">
        <v>702</v>
      </c>
      <c r="Q185" s="26" t="s">
        <v>252</v>
      </c>
      <c r="R185" s="16" t="s">
        <v>80</v>
      </c>
      <c r="S185" s="13">
        <f t="shared" ref="S185:S202" si="13">T185/1000</f>
        <v>120</v>
      </c>
      <c r="T185" s="17">
        <v>120000</v>
      </c>
      <c r="U185" s="33">
        <v>108.7</v>
      </c>
      <c r="V185" s="21">
        <f t="shared" si="10"/>
        <v>90.583333333333343</v>
      </c>
      <c r="W185" s="22" t="s">
        <v>0</v>
      </c>
    </row>
    <row r="186" spans="1:23" ht="12.75" customHeight="1" x14ac:dyDescent="0.2">
      <c r="A186" s="5"/>
      <c r="B186" s="42" t="s">
        <v>14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3"/>
      <c r="O186" s="16">
        <v>603</v>
      </c>
      <c r="P186" s="25">
        <v>702</v>
      </c>
      <c r="Q186" s="26" t="s">
        <v>252</v>
      </c>
      <c r="R186" s="16" t="s">
        <v>13</v>
      </c>
      <c r="S186" s="13">
        <f t="shared" si="13"/>
        <v>260</v>
      </c>
      <c r="T186" s="17">
        <v>260000</v>
      </c>
      <c r="U186" s="33">
        <v>154.69999999999999</v>
      </c>
      <c r="V186" s="21">
        <f t="shared" si="10"/>
        <v>59.5</v>
      </c>
      <c r="W186" s="22" t="s">
        <v>0</v>
      </c>
    </row>
    <row r="187" spans="1:23" ht="78" customHeight="1" x14ac:dyDescent="0.2">
      <c r="A187" s="5"/>
      <c r="B187" s="42" t="s">
        <v>277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3"/>
      <c r="O187" s="16">
        <v>603</v>
      </c>
      <c r="P187" s="25">
        <v>702</v>
      </c>
      <c r="Q187" s="26" t="s">
        <v>276</v>
      </c>
      <c r="R187" s="16" t="s">
        <v>1</v>
      </c>
      <c r="S187" s="13">
        <f t="shared" si="13"/>
        <v>8939.7000000000007</v>
      </c>
      <c r="T187" s="17">
        <v>8939700</v>
      </c>
      <c r="U187" s="33">
        <v>8501.9</v>
      </c>
      <c r="V187" s="21">
        <f t="shared" si="10"/>
        <v>95.102743939953228</v>
      </c>
      <c r="W187" s="22" t="s">
        <v>0</v>
      </c>
    </row>
    <row r="188" spans="1:23" ht="57" customHeight="1" x14ac:dyDescent="0.2">
      <c r="A188" s="5"/>
      <c r="B188" s="42" t="s">
        <v>10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3"/>
      <c r="O188" s="16">
        <v>603</v>
      </c>
      <c r="P188" s="25">
        <v>702</v>
      </c>
      <c r="Q188" s="26" t="s">
        <v>276</v>
      </c>
      <c r="R188" s="16" t="s">
        <v>9</v>
      </c>
      <c r="S188" s="13">
        <f t="shared" si="13"/>
        <v>6230.8</v>
      </c>
      <c r="T188" s="17">
        <v>6230800</v>
      </c>
      <c r="U188" s="33">
        <v>5810.8</v>
      </c>
      <c r="V188" s="21">
        <f t="shared" si="10"/>
        <v>93.259292546703477</v>
      </c>
      <c r="W188" s="22" t="s">
        <v>0</v>
      </c>
    </row>
    <row r="189" spans="1:23" ht="12.75" customHeight="1" x14ac:dyDescent="0.2">
      <c r="A189" s="5"/>
      <c r="B189" s="42" t="s">
        <v>83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3"/>
      <c r="O189" s="16">
        <v>603</v>
      </c>
      <c r="P189" s="25">
        <v>702</v>
      </c>
      <c r="Q189" s="26" t="s">
        <v>276</v>
      </c>
      <c r="R189" s="16" t="s">
        <v>82</v>
      </c>
      <c r="S189" s="13">
        <f t="shared" si="13"/>
        <v>6230.8</v>
      </c>
      <c r="T189" s="17">
        <v>6230800</v>
      </c>
      <c r="U189" s="33">
        <v>5810.8</v>
      </c>
      <c r="V189" s="21">
        <f t="shared" si="10"/>
        <v>93.259292546703477</v>
      </c>
      <c r="W189" s="22" t="s">
        <v>0</v>
      </c>
    </row>
    <row r="190" spans="1:23" ht="21.75" customHeight="1" x14ac:dyDescent="0.2">
      <c r="A190" s="5"/>
      <c r="B190" s="42" t="s">
        <v>6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3"/>
      <c r="O190" s="16">
        <v>603</v>
      </c>
      <c r="P190" s="25">
        <v>702</v>
      </c>
      <c r="Q190" s="26" t="s">
        <v>276</v>
      </c>
      <c r="R190" s="16" t="s">
        <v>5</v>
      </c>
      <c r="S190" s="13">
        <f t="shared" si="13"/>
        <v>17.8</v>
      </c>
      <c r="T190" s="17">
        <v>17800</v>
      </c>
      <c r="U190" s="33">
        <v>0</v>
      </c>
      <c r="V190" s="21">
        <f t="shared" si="10"/>
        <v>0</v>
      </c>
      <c r="W190" s="22" t="s">
        <v>0</v>
      </c>
    </row>
    <row r="191" spans="1:23" ht="24" customHeight="1" x14ac:dyDescent="0.2">
      <c r="A191" s="5"/>
      <c r="B191" s="42" t="s">
        <v>4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3"/>
      <c r="O191" s="16">
        <v>603</v>
      </c>
      <c r="P191" s="25">
        <v>702</v>
      </c>
      <c r="Q191" s="26" t="s">
        <v>276</v>
      </c>
      <c r="R191" s="16" t="s">
        <v>3</v>
      </c>
      <c r="S191" s="13">
        <f t="shared" si="13"/>
        <v>17.8</v>
      </c>
      <c r="T191" s="17">
        <v>17800</v>
      </c>
      <c r="U191" s="33">
        <v>0</v>
      </c>
      <c r="V191" s="21">
        <f t="shared" si="10"/>
        <v>0</v>
      </c>
      <c r="W191" s="22" t="s">
        <v>0</v>
      </c>
    </row>
    <row r="192" spans="1:23" ht="24" customHeight="1" x14ac:dyDescent="0.2">
      <c r="A192" s="5"/>
      <c r="B192" s="42" t="s">
        <v>232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3"/>
      <c r="O192" s="16">
        <v>603</v>
      </c>
      <c r="P192" s="25">
        <v>702</v>
      </c>
      <c r="Q192" s="26" t="s">
        <v>276</v>
      </c>
      <c r="R192" s="16" t="s">
        <v>231</v>
      </c>
      <c r="S192" s="13">
        <f t="shared" si="13"/>
        <v>2691.1</v>
      </c>
      <c r="T192" s="17">
        <v>2691100</v>
      </c>
      <c r="U192" s="33">
        <v>2691.1</v>
      </c>
      <c r="V192" s="21">
        <f t="shared" si="10"/>
        <v>100</v>
      </c>
      <c r="W192" s="22" t="s">
        <v>0</v>
      </c>
    </row>
    <row r="193" spans="1:23" ht="12.75" customHeight="1" x14ac:dyDescent="0.2">
      <c r="A193" s="5"/>
      <c r="B193" s="42" t="s">
        <v>230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3"/>
      <c r="O193" s="16">
        <v>603</v>
      </c>
      <c r="P193" s="25">
        <v>702</v>
      </c>
      <c r="Q193" s="26" t="s">
        <v>276</v>
      </c>
      <c r="R193" s="16" t="s">
        <v>229</v>
      </c>
      <c r="S193" s="13">
        <f t="shared" si="13"/>
        <v>2691.1</v>
      </c>
      <c r="T193" s="17">
        <v>2691100</v>
      </c>
      <c r="U193" s="33">
        <v>2691.1</v>
      </c>
      <c r="V193" s="21">
        <f t="shared" si="10"/>
        <v>100</v>
      </c>
      <c r="W193" s="22" t="s">
        <v>0</v>
      </c>
    </row>
    <row r="194" spans="1:23" ht="21.75" customHeight="1" x14ac:dyDescent="0.2">
      <c r="A194" s="5"/>
      <c r="B194" s="42" t="s">
        <v>275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3"/>
      <c r="O194" s="16">
        <v>603</v>
      </c>
      <c r="P194" s="25">
        <v>702</v>
      </c>
      <c r="Q194" s="26" t="s">
        <v>274</v>
      </c>
      <c r="R194" s="16" t="s">
        <v>1</v>
      </c>
      <c r="S194" s="13">
        <f t="shared" si="13"/>
        <v>441</v>
      </c>
      <c r="T194" s="17">
        <v>441000</v>
      </c>
      <c r="U194" s="33">
        <v>441</v>
      </c>
      <c r="V194" s="21">
        <f t="shared" si="10"/>
        <v>100</v>
      </c>
      <c r="W194" s="22" t="s">
        <v>0</v>
      </c>
    </row>
    <row r="195" spans="1:23" ht="21.75" customHeight="1" x14ac:dyDescent="0.2">
      <c r="A195" s="5"/>
      <c r="B195" s="42" t="s">
        <v>6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3"/>
      <c r="O195" s="16">
        <v>603</v>
      </c>
      <c r="P195" s="25">
        <v>702</v>
      </c>
      <c r="Q195" s="26" t="s">
        <v>274</v>
      </c>
      <c r="R195" s="16" t="s">
        <v>5</v>
      </c>
      <c r="S195" s="13">
        <f t="shared" si="13"/>
        <v>347.34</v>
      </c>
      <c r="T195" s="17">
        <v>347340</v>
      </c>
      <c r="U195" s="33">
        <v>347.3</v>
      </c>
      <c r="V195" s="21">
        <f t="shared" si="10"/>
        <v>99.988483906259006</v>
      </c>
      <c r="W195" s="22" t="s">
        <v>0</v>
      </c>
    </row>
    <row r="196" spans="1:23" ht="25.5" customHeight="1" x14ac:dyDescent="0.2">
      <c r="A196" s="5"/>
      <c r="B196" s="42" t="s">
        <v>4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3"/>
      <c r="O196" s="16">
        <v>603</v>
      </c>
      <c r="P196" s="25">
        <v>702</v>
      </c>
      <c r="Q196" s="26" t="s">
        <v>274</v>
      </c>
      <c r="R196" s="16" t="s">
        <v>3</v>
      </c>
      <c r="S196" s="13">
        <f t="shared" si="13"/>
        <v>347.34</v>
      </c>
      <c r="T196" s="17">
        <v>347340</v>
      </c>
      <c r="U196" s="33">
        <v>347.3</v>
      </c>
      <c r="V196" s="21">
        <f t="shared" si="10"/>
        <v>99.988483906259006</v>
      </c>
      <c r="W196" s="22" t="s">
        <v>0</v>
      </c>
    </row>
    <row r="197" spans="1:23" ht="22.5" customHeight="1" x14ac:dyDescent="0.2">
      <c r="A197" s="5"/>
      <c r="B197" s="42" t="s">
        <v>232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3"/>
      <c r="O197" s="16">
        <v>603</v>
      </c>
      <c r="P197" s="25">
        <v>702</v>
      </c>
      <c r="Q197" s="26" t="s">
        <v>274</v>
      </c>
      <c r="R197" s="16" t="s">
        <v>231</v>
      </c>
      <c r="S197" s="13">
        <f t="shared" si="13"/>
        <v>93.66</v>
      </c>
      <c r="T197" s="17">
        <v>93660</v>
      </c>
      <c r="U197" s="33">
        <v>93.7</v>
      </c>
      <c r="V197" s="21">
        <f t="shared" si="10"/>
        <v>100.04270766602605</v>
      </c>
      <c r="W197" s="22" t="s">
        <v>0</v>
      </c>
    </row>
    <row r="198" spans="1:23" ht="12.75" customHeight="1" x14ac:dyDescent="0.2">
      <c r="A198" s="5"/>
      <c r="B198" s="42" t="s">
        <v>230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3"/>
      <c r="O198" s="16">
        <v>603</v>
      </c>
      <c r="P198" s="25">
        <v>702</v>
      </c>
      <c r="Q198" s="26" t="s">
        <v>274</v>
      </c>
      <c r="R198" s="16" t="s">
        <v>229</v>
      </c>
      <c r="S198" s="13">
        <f t="shared" si="13"/>
        <v>93.66</v>
      </c>
      <c r="T198" s="17">
        <v>93660</v>
      </c>
      <c r="U198" s="33">
        <v>93.7</v>
      </c>
      <c r="V198" s="21">
        <f t="shared" si="10"/>
        <v>100.04270766602605</v>
      </c>
      <c r="W198" s="22" t="s">
        <v>0</v>
      </c>
    </row>
    <row r="199" spans="1:23" ht="32.25" customHeight="1" x14ac:dyDescent="0.2">
      <c r="A199" s="5"/>
      <c r="B199" s="42" t="s">
        <v>272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3"/>
      <c r="O199" s="16">
        <v>603</v>
      </c>
      <c r="P199" s="25">
        <v>702</v>
      </c>
      <c r="Q199" s="26" t="s">
        <v>273</v>
      </c>
      <c r="R199" s="16" t="s">
        <v>1</v>
      </c>
      <c r="S199" s="13">
        <f t="shared" si="13"/>
        <v>3420</v>
      </c>
      <c r="T199" s="17">
        <v>3420000</v>
      </c>
      <c r="U199" s="33">
        <v>3410.6</v>
      </c>
      <c r="V199" s="21">
        <f t="shared" si="10"/>
        <v>99.725146198830402</v>
      </c>
      <c r="W199" s="22" t="s">
        <v>0</v>
      </c>
    </row>
    <row r="200" spans="1:23" ht="34.5" customHeight="1" x14ac:dyDescent="0.2">
      <c r="A200" s="5"/>
      <c r="B200" s="42" t="s">
        <v>272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3"/>
      <c r="O200" s="16">
        <v>603</v>
      </c>
      <c r="P200" s="25">
        <v>702</v>
      </c>
      <c r="Q200" s="26" t="s">
        <v>271</v>
      </c>
      <c r="R200" s="16" t="s">
        <v>1</v>
      </c>
      <c r="S200" s="13">
        <f t="shared" si="13"/>
        <v>3420</v>
      </c>
      <c r="T200" s="17">
        <v>3420000</v>
      </c>
      <c r="U200" s="33">
        <v>3410.6</v>
      </c>
      <c r="V200" s="21">
        <f t="shared" si="10"/>
        <v>99.725146198830402</v>
      </c>
      <c r="W200" s="22" t="s">
        <v>0</v>
      </c>
    </row>
    <row r="201" spans="1:23" ht="21.75" customHeight="1" x14ac:dyDescent="0.2">
      <c r="A201" s="5"/>
      <c r="B201" s="42" t="s">
        <v>6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3"/>
      <c r="O201" s="16">
        <v>603</v>
      </c>
      <c r="P201" s="25">
        <v>702</v>
      </c>
      <c r="Q201" s="26" t="s">
        <v>271</v>
      </c>
      <c r="R201" s="16" t="s">
        <v>5</v>
      </c>
      <c r="S201" s="13">
        <f t="shared" si="13"/>
        <v>3420</v>
      </c>
      <c r="T201" s="17">
        <v>3420000</v>
      </c>
      <c r="U201" s="33">
        <v>3410.6</v>
      </c>
      <c r="V201" s="21">
        <f t="shared" si="10"/>
        <v>99.725146198830402</v>
      </c>
      <c r="W201" s="22" t="s">
        <v>0</v>
      </c>
    </row>
    <row r="202" spans="1:23" ht="25.5" customHeight="1" x14ac:dyDescent="0.2">
      <c r="A202" s="5"/>
      <c r="B202" s="42" t="s">
        <v>4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3"/>
      <c r="O202" s="16">
        <v>603</v>
      </c>
      <c r="P202" s="25">
        <v>702</v>
      </c>
      <c r="Q202" s="26" t="s">
        <v>271</v>
      </c>
      <c r="R202" s="16" t="s">
        <v>3</v>
      </c>
      <c r="S202" s="13">
        <f t="shared" si="13"/>
        <v>3420</v>
      </c>
      <c r="T202" s="17">
        <v>3420000</v>
      </c>
      <c r="U202" s="33">
        <v>3410.6</v>
      </c>
      <c r="V202" s="21">
        <f t="shared" ref="V202:V265" si="14">U202/S202*100</f>
        <v>99.725146198830402</v>
      </c>
      <c r="W202" s="22" t="s">
        <v>0</v>
      </c>
    </row>
    <row r="203" spans="1:23" ht="47.25" customHeight="1" x14ac:dyDescent="0.2">
      <c r="A203" s="5"/>
      <c r="B203" s="42" t="s">
        <v>152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3"/>
      <c r="O203" s="16">
        <v>603</v>
      </c>
      <c r="P203" s="25">
        <v>702</v>
      </c>
      <c r="Q203" s="26" t="s">
        <v>220</v>
      </c>
      <c r="R203" s="16" t="s">
        <v>1</v>
      </c>
      <c r="S203" s="13">
        <f t="shared" ref="S203:S226" si="15">T203/1000</f>
        <v>90</v>
      </c>
      <c r="T203" s="17">
        <v>90000</v>
      </c>
      <c r="U203" s="33">
        <v>90</v>
      </c>
      <c r="V203" s="21">
        <f t="shared" si="14"/>
        <v>100</v>
      </c>
      <c r="W203" s="22" t="s">
        <v>0</v>
      </c>
    </row>
    <row r="204" spans="1:23" ht="26.25" customHeight="1" x14ac:dyDescent="0.2">
      <c r="A204" s="5"/>
      <c r="B204" s="42" t="s">
        <v>218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3"/>
      <c r="O204" s="16">
        <v>603</v>
      </c>
      <c r="P204" s="25">
        <v>702</v>
      </c>
      <c r="Q204" s="26" t="s">
        <v>219</v>
      </c>
      <c r="R204" s="16" t="s">
        <v>1</v>
      </c>
      <c r="S204" s="13">
        <f t="shared" si="15"/>
        <v>90</v>
      </c>
      <c r="T204" s="17">
        <v>90000</v>
      </c>
      <c r="U204" s="33">
        <v>90</v>
      </c>
      <c r="V204" s="21">
        <f t="shared" si="14"/>
        <v>100</v>
      </c>
      <c r="W204" s="22" t="s">
        <v>0</v>
      </c>
    </row>
    <row r="205" spans="1:23" ht="23.25" customHeight="1" x14ac:dyDescent="0.2">
      <c r="A205" s="5"/>
      <c r="B205" s="42" t="s">
        <v>218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3"/>
      <c r="O205" s="16">
        <v>603</v>
      </c>
      <c r="P205" s="25">
        <v>702</v>
      </c>
      <c r="Q205" s="26" t="s">
        <v>217</v>
      </c>
      <c r="R205" s="16" t="s">
        <v>1</v>
      </c>
      <c r="S205" s="13">
        <f t="shared" si="15"/>
        <v>90</v>
      </c>
      <c r="T205" s="17">
        <v>90000</v>
      </c>
      <c r="U205" s="33">
        <v>90</v>
      </c>
      <c r="V205" s="21">
        <f t="shared" si="14"/>
        <v>100</v>
      </c>
      <c r="W205" s="22" t="s">
        <v>0</v>
      </c>
    </row>
    <row r="206" spans="1:23" ht="21.75" customHeight="1" x14ac:dyDescent="0.2">
      <c r="A206" s="5"/>
      <c r="B206" s="42" t="s">
        <v>6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3"/>
      <c r="O206" s="16">
        <v>603</v>
      </c>
      <c r="P206" s="25">
        <v>702</v>
      </c>
      <c r="Q206" s="26" t="s">
        <v>217</v>
      </c>
      <c r="R206" s="16" t="s">
        <v>5</v>
      </c>
      <c r="S206" s="13">
        <f t="shared" si="15"/>
        <v>90</v>
      </c>
      <c r="T206" s="17">
        <v>90000</v>
      </c>
      <c r="U206" s="33">
        <v>90</v>
      </c>
      <c r="V206" s="21">
        <f t="shared" si="14"/>
        <v>100</v>
      </c>
      <c r="W206" s="22" t="s">
        <v>0</v>
      </c>
    </row>
    <row r="207" spans="1:23" ht="21.75" customHeight="1" x14ac:dyDescent="0.2">
      <c r="A207" s="5"/>
      <c r="B207" s="42" t="s">
        <v>4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3"/>
      <c r="O207" s="16">
        <v>603</v>
      </c>
      <c r="P207" s="25">
        <v>702</v>
      </c>
      <c r="Q207" s="26" t="s">
        <v>217</v>
      </c>
      <c r="R207" s="16" t="s">
        <v>3</v>
      </c>
      <c r="S207" s="13">
        <f t="shared" si="15"/>
        <v>90</v>
      </c>
      <c r="T207" s="17">
        <v>90000</v>
      </c>
      <c r="U207" s="33">
        <v>90</v>
      </c>
      <c r="V207" s="21">
        <f t="shared" si="14"/>
        <v>100</v>
      </c>
      <c r="W207" s="22" t="s">
        <v>0</v>
      </c>
    </row>
    <row r="208" spans="1:23" ht="12.75" customHeight="1" x14ac:dyDescent="0.2">
      <c r="A208" s="5"/>
      <c r="B208" s="42" t="s">
        <v>96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3"/>
      <c r="O208" s="16">
        <v>603</v>
      </c>
      <c r="P208" s="25">
        <v>703</v>
      </c>
      <c r="Q208" s="26" t="s">
        <v>28</v>
      </c>
      <c r="R208" s="16" t="s">
        <v>1</v>
      </c>
      <c r="S208" s="13">
        <f t="shared" si="15"/>
        <v>4700.5</v>
      </c>
      <c r="T208" s="17">
        <v>4700500</v>
      </c>
      <c r="U208" s="33">
        <v>3485.6</v>
      </c>
      <c r="V208" s="13">
        <f t="shared" si="14"/>
        <v>74.153813424103816</v>
      </c>
      <c r="W208" s="22" t="s">
        <v>0</v>
      </c>
    </row>
    <row r="209" spans="1:24" ht="24" customHeight="1" x14ac:dyDescent="0.2">
      <c r="A209" s="5"/>
      <c r="B209" s="42" t="s">
        <v>244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3"/>
      <c r="O209" s="16">
        <v>603</v>
      </c>
      <c r="P209" s="25">
        <v>703</v>
      </c>
      <c r="Q209" s="26" t="s">
        <v>243</v>
      </c>
      <c r="R209" s="16" t="s">
        <v>1</v>
      </c>
      <c r="S209" s="13">
        <f t="shared" si="15"/>
        <v>4700.5</v>
      </c>
      <c r="T209" s="17">
        <v>4700500</v>
      </c>
      <c r="U209" s="33">
        <v>3485.6</v>
      </c>
      <c r="V209" s="21">
        <f t="shared" si="14"/>
        <v>74.153813424103816</v>
      </c>
      <c r="W209" s="22" t="s">
        <v>0</v>
      </c>
    </row>
    <row r="210" spans="1:24" ht="21.75" customHeight="1" x14ac:dyDescent="0.2">
      <c r="A210" s="5"/>
      <c r="B210" s="42" t="s">
        <v>242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3"/>
      <c r="O210" s="16">
        <v>603</v>
      </c>
      <c r="P210" s="25">
        <v>703</v>
      </c>
      <c r="Q210" s="26" t="s">
        <v>241</v>
      </c>
      <c r="R210" s="16" t="s">
        <v>1</v>
      </c>
      <c r="S210" s="13">
        <f t="shared" si="15"/>
        <v>4700.5</v>
      </c>
      <c r="T210" s="17">
        <v>4700500</v>
      </c>
      <c r="U210" s="33">
        <v>3485.6</v>
      </c>
      <c r="V210" s="21">
        <f t="shared" si="14"/>
        <v>74.153813424103816</v>
      </c>
      <c r="W210" s="22" t="s">
        <v>0</v>
      </c>
    </row>
    <row r="211" spans="1:24" ht="21.75" customHeight="1" x14ac:dyDescent="0.2">
      <c r="A211" s="5"/>
      <c r="B211" s="42" t="s">
        <v>270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3"/>
      <c r="O211" s="16">
        <v>603</v>
      </c>
      <c r="P211" s="25">
        <v>703</v>
      </c>
      <c r="Q211" s="26" t="s">
        <v>269</v>
      </c>
      <c r="R211" s="16" t="s">
        <v>1</v>
      </c>
      <c r="S211" s="13">
        <f t="shared" si="15"/>
        <v>4700.5</v>
      </c>
      <c r="T211" s="17">
        <v>4700500</v>
      </c>
      <c r="U211" s="33">
        <v>3485.6</v>
      </c>
      <c r="V211" s="21">
        <f t="shared" si="14"/>
        <v>74.153813424103816</v>
      </c>
      <c r="W211" s="22" t="s">
        <v>0</v>
      </c>
    </row>
    <row r="212" spans="1:24" ht="24" customHeight="1" x14ac:dyDescent="0.2">
      <c r="A212" s="5"/>
      <c r="B212" s="42" t="s">
        <v>268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3"/>
      <c r="O212" s="16">
        <v>603</v>
      </c>
      <c r="P212" s="25">
        <v>703</v>
      </c>
      <c r="Q212" s="26" t="s">
        <v>267</v>
      </c>
      <c r="R212" s="16" t="s">
        <v>1</v>
      </c>
      <c r="S212" s="13">
        <f t="shared" si="15"/>
        <v>4700.5</v>
      </c>
      <c r="T212" s="17">
        <v>4700500</v>
      </c>
      <c r="U212" s="33">
        <v>3485.6</v>
      </c>
      <c r="V212" s="21">
        <f t="shared" si="14"/>
        <v>74.153813424103816</v>
      </c>
      <c r="W212" s="22" t="s">
        <v>0</v>
      </c>
    </row>
    <row r="213" spans="1:24" ht="56.25" customHeight="1" x14ac:dyDescent="0.2">
      <c r="A213" s="5"/>
      <c r="B213" s="42" t="s">
        <v>10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3"/>
      <c r="O213" s="16">
        <v>603</v>
      </c>
      <c r="P213" s="25">
        <v>703</v>
      </c>
      <c r="Q213" s="26" t="s">
        <v>267</v>
      </c>
      <c r="R213" s="16" t="s">
        <v>9</v>
      </c>
      <c r="S213" s="13">
        <f t="shared" si="15"/>
        <v>3774.8</v>
      </c>
      <c r="T213" s="17">
        <v>3774800</v>
      </c>
      <c r="U213" s="33">
        <v>3292</v>
      </c>
      <c r="V213" s="21">
        <f t="shared" si="14"/>
        <v>87.209918406273175</v>
      </c>
      <c r="W213" s="22" t="s">
        <v>0</v>
      </c>
    </row>
    <row r="214" spans="1:24" ht="12.75" customHeight="1" x14ac:dyDescent="0.2">
      <c r="A214" s="5"/>
      <c r="B214" s="42" t="s">
        <v>83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3"/>
      <c r="O214" s="16">
        <v>603</v>
      </c>
      <c r="P214" s="25">
        <v>703</v>
      </c>
      <c r="Q214" s="26" t="s">
        <v>267</v>
      </c>
      <c r="R214" s="16" t="s">
        <v>82</v>
      </c>
      <c r="S214" s="13">
        <f t="shared" si="15"/>
        <v>3774.8</v>
      </c>
      <c r="T214" s="17">
        <v>3774800</v>
      </c>
      <c r="U214" s="33">
        <v>3292</v>
      </c>
      <c r="V214" s="21">
        <f t="shared" si="14"/>
        <v>87.209918406273175</v>
      </c>
      <c r="W214" s="22" t="s">
        <v>0</v>
      </c>
    </row>
    <row r="215" spans="1:24" ht="21.75" customHeight="1" x14ac:dyDescent="0.2">
      <c r="A215" s="5"/>
      <c r="B215" s="42" t="s">
        <v>6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3"/>
      <c r="O215" s="16">
        <v>603</v>
      </c>
      <c r="P215" s="25">
        <v>703</v>
      </c>
      <c r="Q215" s="26" t="s">
        <v>267</v>
      </c>
      <c r="R215" s="16" t="s">
        <v>5</v>
      </c>
      <c r="S215" s="13">
        <f t="shared" si="15"/>
        <v>725.7</v>
      </c>
      <c r="T215" s="17">
        <v>725700</v>
      </c>
      <c r="U215" s="33">
        <v>175.4</v>
      </c>
      <c r="V215" s="21">
        <f t="shared" si="14"/>
        <v>24.169767121400028</v>
      </c>
      <c r="W215" s="22" t="s">
        <v>0</v>
      </c>
    </row>
    <row r="216" spans="1:24" ht="24.75" customHeight="1" x14ac:dyDescent="0.2">
      <c r="A216" s="5"/>
      <c r="B216" s="42" t="s">
        <v>4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3"/>
      <c r="O216" s="16">
        <v>603</v>
      </c>
      <c r="P216" s="25">
        <v>703</v>
      </c>
      <c r="Q216" s="26" t="s">
        <v>267</v>
      </c>
      <c r="R216" s="16" t="s">
        <v>3</v>
      </c>
      <c r="S216" s="13">
        <f t="shared" si="15"/>
        <v>725.7</v>
      </c>
      <c r="T216" s="17">
        <v>725700</v>
      </c>
      <c r="U216" s="33">
        <v>175.4</v>
      </c>
      <c r="V216" s="21">
        <f t="shared" si="14"/>
        <v>24.169767121400028</v>
      </c>
      <c r="W216" s="22" t="s">
        <v>0</v>
      </c>
    </row>
    <row r="217" spans="1:24" ht="12.75" customHeight="1" x14ac:dyDescent="0.2">
      <c r="A217" s="5"/>
      <c r="B217" s="42" t="s">
        <v>16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3"/>
      <c r="O217" s="16">
        <v>603</v>
      </c>
      <c r="P217" s="25">
        <v>703</v>
      </c>
      <c r="Q217" s="26" t="s">
        <v>267</v>
      </c>
      <c r="R217" s="16" t="s">
        <v>15</v>
      </c>
      <c r="S217" s="13">
        <f t="shared" si="15"/>
        <v>200</v>
      </c>
      <c r="T217" s="17">
        <v>200000</v>
      </c>
      <c r="U217" s="33">
        <v>18.2</v>
      </c>
      <c r="V217" s="21">
        <f t="shared" si="14"/>
        <v>9.1</v>
      </c>
      <c r="W217" s="22" t="s">
        <v>0</v>
      </c>
    </row>
    <row r="218" spans="1:24" ht="12.75" customHeight="1" x14ac:dyDescent="0.2">
      <c r="A218" s="5"/>
      <c r="B218" s="42" t="s">
        <v>81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3"/>
      <c r="O218" s="16">
        <v>603</v>
      </c>
      <c r="P218" s="25">
        <v>703</v>
      </c>
      <c r="Q218" s="26" t="s">
        <v>267</v>
      </c>
      <c r="R218" s="16" t="s">
        <v>80</v>
      </c>
      <c r="S218" s="13">
        <f t="shared" si="15"/>
        <v>100</v>
      </c>
      <c r="T218" s="17">
        <v>100000</v>
      </c>
      <c r="U218" s="33">
        <v>18.2</v>
      </c>
      <c r="V218" s="21">
        <f t="shared" si="14"/>
        <v>18.2</v>
      </c>
      <c r="W218" s="22" t="s">
        <v>0</v>
      </c>
    </row>
    <row r="219" spans="1:24" ht="12.75" customHeight="1" x14ac:dyDescent="0.2">
      <c r="A219" s="5"/>
      <c r="B219" s="42" t="s">
        <v>14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3"/>
      <c r="O219" s="16">
        <v>603</v>
      </c>
      <c r="P219" s="25">
        <v>703</v>
      </c>
      <c r="Q219" s="26" t="s">
        <v>267</v>
      </c>
      <c r="R219" s="16" t="s">
        <v>13</v>
      </c>
      <c r="S219" s="13">
        <f t="shared" si="15"/>
        <v>100</v>
      </c>
      <c r="T219" s="17">
        <v>100000</v>
      </c>
      <c r="U219" s="33">
        <v>18.2</v>
      </c>
      <c r="V219" s="21">
        <f t="shared" si="14"/>
        <v>18.2</v>
      </c>
      <c r="W219" s="22" t="s">
        <v>0</v>
      </c>
    </row>
    <row r="220" spans="1:24" ht="12.75" customHeight="1" x14ac:dyDescent="0.2">
      <c r="A220" s="5"/>
      <c r="B220" s="42" t="s">
        <v>266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3"/>
      <c r="O220" s="16">
        <v>603</v>
      </c>
      <c r="P220" s="25">
        <v>707</v>
      </c>
      <c r="Q220" s="26" t="s">
        <v>28</v>
      </c>
      <c r="R220" s="16" t="s">
        <v>1</v>
      </c>
      <c r="S220" s="13">
        <f t="shared" si="15"/>
        <v>2110.5</v>
      </c>
      <c r="T220" s="17">
        <v>2110500</v>
      </c>
      <c r="U220" s="33">
        <v>1388.3</v>
      </c>
      <c r="V220" s="13">
        <f t="shared" si="14"/>
        <v>65.78062070599384</v>
      </c>
      <c r="W220" s="22" t="s">
        <v>0</v>
      </c>
      <c r="X220" s="41"/>
    </row>
    <row r="221" spans="1:24" ht="19.5" customHeight="1" x14ac:dyDescent="0.2">
      <c r="A221" s="5"/>
      <c r="B221" s="42" t="s">
        <v>244</v>
      </c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3"/>
      <c r="O221" s="16">
        <v>603</v>
      </c>
      <c r="P221" s="25">
        <v>707</v>
      </c>
      <c r="Q221" s="26" t="s">
        <v>243</v>
      </c>
      <c r="R221" s="16" t="s">
        <v>1</v>
      </c>
      <c r="S221" s="13">
        <f t="shared" si="15"/>
        <v>2110.5</v>
      </c>
      <c r="T221" s="17">
        <v>2110500</v>
      </c>
      <c r="U221" s="33">
        <v>1388.3</v>
      </c>
      <c r="V221" s="13">
        <f t="shared" si="14"/>
        <v>65.78062070599384</v>
      </c>
      <c r="W221" s="22" t="s">
        <v>0</v>
      </c>
      <c r="X221" s="41"/>
    </row>
    <row r="222" spans="1:24" ht="23.25" customHeight="1" x14ac:dyDescent="0.2">
      <c r="A222" s="5"/>
      <c r="B222" s="42" t="s">
        <v>265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3"/>
      <c r="O222" s="16">
        <v>603</v>
      </c>
      <c r="P222" s="25">
        <v>707</v>
      </c>
      <c r="Q222" s="26" t="s">
        <v>264</v>
      </c>
      <c r="R222" s="16" t="s">
        <v>1</v>
      </c>
      <c r="S222" s="13">
        <f t="shared" si="15"/>
        <v>200</v>
      </c>
      <c r="T222" s="17">
        <v>200000</v>
      </c>
      <c r="U222" s="33">
        <v>40</v>
      </c>
      <c r="V222" s="21">
        <f t="shared" si="14"/>
        <v>20</v>
      </c>
      <c r="W222" s="22" t="s">
        <v>0</v>
      </c>
    </row>
    <row r="223" spans="1:24" ht="32.25" customHeight="1" x14ac:dyDescent="0.2">
      <c r="A223" s="5"/>
      <c r="B223" s="42" t="s">
        <v>263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3"/>
      <c r="O223" s="16">
        <v>603</v>
      </c>
      <c r="P223" s="25">
        <v>707</v>
      </c>
      <c r="Q223" s="26" t="s">
        <v>262</v>
      </c>
      <c r="R223" s="16" t="s">
        <v>1</v>
      </c>
      <c r="S223" s="13">
        <f t="shared" si="15"/>
        <v>200</v>
      </c>
      <c r="T223" s="17">
        <v>200000</v>
      </c>
      <c r="U223" s="33">
        <v>40</v>
      </c>
      <c r="V223" s="21">
        <f t="shared" si="14"/>
        <v>20</v>
      </c>
      <c r="W223" s="22" t="s">
        <v>0</v>
      </c>
    </row>
    <row r="224" spans="1:24" ht="21" customHeight="1" x14ac:dyDescent="0.2">
      <c r="A224" s="5"/>
      <c r="B224" s="42" t="s">
        <v>247</v>
      </c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3"/>
      <c r="O224" s="16">
        <v>603</v>
      </c>
      <c r="P224" s="25">
        <v>707</v>
      </c>
      <c r="Q224" s="26" t="s">
        <v>261</v>
      </c>
      <c r="R224" s="16" t="s">
        <v>1</v>
      </c>
      <c r="S224" s="13">
        <f t="shared" si="15"/>
        <v>200</v>
      </c>
      <c r="T224" s="17">
        <v>200000</v>
      </c>
      <c r="U224" s="33">
        <v>40</v>
      </c>
      <c r="V224" s="21">
        <f t="shared" si="14"/>
        <v>20</v>
      </c>
      <c r="W224" s="22" t="s">
        <v>0</v>
      </c>
    </row>
    <row r="225" spans="1:23" ht="21.75" customHeight="1" x14ac:dyDescent="0.2">
      <c r="A225" s="5"/>
      <c r="B225" s="42" t="s">
        <v>6</v>
      </c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3"/>
      <c r="O225" s="16">
        <v>603</v>
      </c>
      <c r="P225" s="25">
        <v>707</v>
      </c>
      <c r="Q225" s="26" t="s">
        <v>261</v>
      </c>
      <c r="R225" s="16" t="s">
        <v>5</v>
      </c>
      <c r="S225" s="13">
        <f t="shared" si="15"/>
        <v>200</v>
      </c>
      <c r="T225" s="17">
        <v>200000</v>
      </c>
      <c r="U225" s="33">
        <v>40</v>
      </c>
      <c r="V225" s="21">
        <f t="shared" si="14"/>
        <v>20</v>
      </c>
      <c r="W225" s="22" t="s">
        <v>0</v>
      </c>
    </row>
    <row r="226" spans="1:23" ht="22.5" customHeight="1" x14ac:dyDescent="0.2">
      <c r="A226" s="5"/>
      <c r="B226" s="42" t="s">
        <v>4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3"/>
      <c r="O226" s="16">
        <v>603</v>
      </c>
      <c r="P226" s="25">
        <v>707</v>
      </c>
      <c r="Q226" s="26" t="s">
        <v>261</v>
      </c>
      <c r="R226" s="16" t="s">
        <v>3</v>
      </c>
      <c r="S226" s="13">
        <f t="shared" si="15"/>
        <v>200</v>
      </c>
      <c r="T226" s="17">
        <v>200000</v>
      </c>
      <c r="U226" s="33">
        <v>40</v>
      </c>
      <c r="V226" s="21">
        <f t="shared" si="14"/>
        <v>20</v>
      </c>
      <c r="W226" s="22" t="s">
        <v>0</v>
      </c>
    </row>
    <row r="227" spans="1:23" ht="45" customHeight="1" x14ac:dyDescent="0.2">
      <c r="A227" s="5"/>
      <c r="B227" s="42" t="s">
        <v>260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3"/>
      <c r="O227" s="16">
        <v>603</v>
      </c>
      <c r="P227" s="25">
        <v>707</v>
      </c>
      <c r="Q227" s="26" t="s">
        <v>259</v>
      </c>
      <c r="R227" s="16" t="s">
        <v>1</v>
      </c>
      <c r="S227" s="13">
        <f t="shared" ref="S227:S254" si="16">T227/1000</f>
        <v>1910.5</v>
      </c>
      <c r="T227" s="17">
        <v>1910500</v>
      </c>
      <c r="U227" s="33">
        <v>1348.3</v>
      </c>
      <c r="V227" s="21">
        <f t="shared" si="14"/>
        <v>70.57314839047369</v>
      </c>
      <c r="W227" s="22" t="s">
        <v>0</v>
      </c>
    </row>
    <row r="228" spans="1:23" ht="55.5" customHeight="1" x14ac:dyDescent="0.2">
      <c r="A228" s="5"/>
      <c r="B228" s="42" t="s">
        <v>258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3"/>
      <c r="O228" s="16">
        <v>603</v>
      </c>
      <c r="P228" s="25">
        <v>707</v>
      </c>
      <c r="Q228" s="26" t="s">
        <v>257</v>
      </c>
      <c r="R228" s="16" t="s">
        <v>1</v>
      </c>
      <c r="S228" s="13">
        <f t="shared" si="16"/>
        <v>1910.5</v>
      </c>
      <c r="T228" s="17">
        <v>1910500</v>
      </c>
      <c r="U228" s="33">
        <v>1348.3</v>
      </c>
      <c r="V228" s="21">
        <f t="shared" si="14"/>
        <v>70.57314839047369</v>
      </c>
      <c r="W228" s="22" t="s">
        <v>0</v>
      </c>
    </row>
    <row r="229" spans="1:23" ht="21.75" customHeight="1" x14ac:dyDescent="0.2">
      <c r="A229" s="5"/>
      <c r="B229" s="42" t="s">
        <v>256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3"/>
      <c r="O229" s="16">
        <v>603</v>
      </c>
      <c r="P229" s="25">
        <v>707</v>
      </c>
      <c r="Q229" s="26" t="s">
        <v>255</v>
      </c>
      <c r="R229" s="16" t="s">
        <v>1</v>
      </c>
      <c r="S229" s="13">
        <f t="shared" si="16"/>
        <v>1910.5</v>
      </c>
      <c r="T229" s="17">
        <v>1910500</v>
      </c>
      <c r="U229" s="33">
        <v>1348.3</v>
      </c>
      <c r="V229" s="21">
        <f t="shared" si="14"/>
        <v>70.57314839047369</v>
      </c>
      <c r="W229" s="22" t="s">
        <v>0</v>
      </c>
    </row>
    <row r="230" spans="1:23" ht="21.75" customHeight="1" x14ac:dyDescent="0.2">
      <c r="A230" s="5"/>
      <c r="B230" s="42" t="s">
        <v>6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3"/>
      <c r="O230" s="16">
        <v>603</v>
      </c>
      <c r="P230" s="25">
        <v>707</v>
      </c>
      <c r="Q230" s="26" t="s">
        <v>255</v>
      </c>
      <c r="R230" s="16" t="s">
        <v>5</v>
      </c>
      <c r="S230" s="13">
        <f t="shared" si="16"/>
        <v>1189.2760000000001</v>
      </c>
      <c r="T230" s="17">
        <v>1189276</v>
      </c>
      <c r="U230" s="33">
        <v>851.5</v>
      </c>
      <c r="V230" s="21">
        <f t="shared" si="14"/>
        <v>71.598182423592164</v>
      </c>
      <c r="W230" s="22" t="s">
        <v>0</v>
      </c>
    </row>
    <row r="231" spans="1:23" ht="24" customHeight="1" x14ac:dyDescent="0.2">
      <c r="A231" s="5"/>
      <c r="B231" s="42" t="s">
        <v>4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3"/>
      <c r="O231" s="16">
        <v>603</v>
      </c>
      <c r="P231" s="25">
        <v>707</v>
      </c>
      <c r="Q231" s="26" t="s">
        <v>255</v>
      </c>
      <c r="R231" s="16" t="s">
        <v>3</v>
      </c>
      <c r="S231" s="13">
        <f t="shared" si="16"/>
        <v>1189.2760000000001</v>
      </c>
      <c r="T231" s="17">
        <v>1189276</v>
      </c>
      <c r="U231" s="33">
        <v>851.5</v>
      </c>
      <c r="V231" s="21">
        <f t="shared" si="14"/>
        <v>71.598182423592164</v>
      </c>
      <c r="W231" s="22" t="s">
        <v>0</v>
      </c>
    </row>
    <row r="232" spans="1:23" ht="24" customHeight="1" x14ac:dyDescent="0.2">
      <c r="A232" s="5"/>
      <c r="B232" s="42" t="s">
        <v>232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3"/>
      <c r="O232" s="16">
        <v>603</v>
      </c>
      <c r="P232" s="25">
        <v>707</v>
      </c>
      <c r="Q232" s="26" t="s">
        <v>255</v>
      </c>
      <c r="R232" s="16" t="s">
        <v>231</v>
      </c>
      <c r="S232" s="13">
        <f t="shared" si="16"/>
        <v>721.22400000000005</v>
      </c>
      <c r="T232" s="17">
        <v>721224</v>
      </c>
      <c r="U232" s="33">
        <v>496.8</v>
      </c>
      <c r="V232" s="21">
        <f t="shared" si="14"/>
        <v>68.882899071578322</v>
      </c>
      <c r="W232" s="22" t="s">
        <v>0</v>
      </c>
    </row>
    <row r="233" spans="1:23" ht="12.75" customHeight="1" x14ac:dyDescent="0.2">
      <c r="A233" s="5"/>
      <c r="B233" s="42" t="s">
        <v>230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3"/>
      <c r="O233" s="16">
        <v>603</v>
      </c>
      <c r="P233" s="25">
        <v>707</v>
      </c>
      <c r="Q233" s="26" t="s">
        <v>255</v>
      </c>
      <c r="R233" s="16" t="s">
        <v>229</v>
      </c>
      <c r="S233" s="13">
        <f t="shared" si="16"/>
        <v>721.22400000000005</v>
      </c>
      <c r="T233" s="17">
        <v>721224</v>
      </c>
      <c r="U233" s="33">
        <v>496.8</v>
      </c>
      <c r="V233" s="21">
        <f t="shared" si="14"/>
        <v>68.882899071578322</v>
      </c>
      <c r="W233" s="22" t="s">
        <v>0</v>
      </c>
    </row>
    <row r="234" spans="1:23" ht="12.75" customHeight="1" x14ac:dyDescent="0.2">
      <c r="A234" s="5"/>
      <c r="B234" s="42" t="s">
        <v>254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3"/>
      <c r="O234" s="16">
        <v>603</v>
      </c>
      <c r="P234" s="25">
        <v>709</v>
      </c>
      <c r="Q234" s="26" t="s">
        <v>28</v>
      </c>
      <c r="R234" s="16" t="s">
        <v>1</v>
      </c>
      <c r="S234" s="13">
        <f t="shared" si="16"/>
        <v>975</v>
      </c>
      <c r="T234" s="17">
        <v>975000</v>
      </c>
      <c r="U234" s="33">
        <v>406.8</v>
      </c>
      <c r="V234" s="13">
        <f t="shared" si="14"/>
        <v>41.723076923076924</v>
      </c>
      <c r="W234" s="22" t="s">
        <v>0</v>
      </c>
    </row>
    <row r="235" spans="1:23" ht="26.25" customHeight="1" x14ac:dyDescent="0.2">
      <c r="A235" s="5"/>
      <c r="B235" s="42" t="s">
        <v>244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3"/>
      <c r="O235" s="16">
        <v>603</v>
      </c>
      <c r="P235" s="25">
        <v>709</v>
      </c>
      <c r="Q235" s="26" t="s">
        <v>243</v>
      </c>
      <c r="R235" s="16" t="s">
        <v>1</v>
      </c>
      <c r="S235" s="13">
        <f t="shared" si="16"/>
        <v>925</v>
      </c>
      <c r="T235" s="17">
        <v>925000</v>
      </c>
      <c r="U235" s="33">
        <v>376.8</v>
      </c>
      <c r="V235" s="13">
        <f t="shared" si="14"/>
        <v>40.735135135135138</v>
      </c>
      <c r="W235" s="22" t="s">
        <v>0</v>
      </c>
    </row>
    <row r="236" spans="1:23" ht="21.75" customHeight="1" x14ac:dyDescent="0.2">
      <c r="A236" s="5"/>
      <c r="B236" s="42" t="s">
        <v>242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3"/>
      <c r="O236" s="16">
        <v>603</v>
      </c>
      <c r="P236" s="25">
        <v>709</v>
      </c>
      <c r="Q236" s="26" t="s">
        <v>241</v>
      </c>
      <c r="R236" s="16" t="s">
        <v>1</v>
      </c>
      <c r="S236" s="13">
        <f t="shared" si="16"/>
        <v>925</v>
      </c>
      <c r="T236" s="17">
        <v>925000</v>
      </c>
      <c r="U236" s="33">
        <v>376.8</v>
      </c>
      <c r="V236" s="21">
        <f t="shared" si="14"/>
        <v>40.735135135135138</v>
      </c>
      <c r="W236" s="22" t="s">
        <v>0</v>
      </c>
    </row>
    <row r="237" spans="1:23" ht="21.75" customHeight="1" x14ac:dyDescent="0.2">
      <c r="A237" s="5"/>
      <c r="B237" s="42" t="s">
        <v>237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3"/>
      <c r="O237" s="16">
        <v>603</v>
      </c>
      <c r="P237" s="25">
        <v>709</v>
      </c>
      <c r="Q237" s="26" t="s">
        <v>236</v>
      </c>
      <c r="R237" s="16" t="s">
        <v>1</v>
      </c>
      <c r="S237" s="13">
        <f t="shared" si="16"/>
        <v>925</v>
      </c>
      <c r="T237" s="17">
        <v>925000</v>
      </c>
      <c r="U237" s="33">
        <v>376.8</v>
      </c>
      <c r="V237" s="21">
        <f t="shared" si="14"/>
        <v>40.735135135135138</v>
      </c>
      <c r="W237" s="22" t="s">
        <v>0</v>
      </c>
    </row>
    <row r="238" spans="1:23" ht="55.5" customHeight="1" x14ac:dyDescent="0.2">
      <c r="A238" s="5"/>
      <c r="B238" s="42" t="s">
        <v>253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3"/>
      <c r="O238" s="16">
        <v>603</v>
      </c>
      <c r="P238" s="25">
        <v>709</v>
      </c>
      <c r="Q238" s="26" t="s">
        <v>252</v>
      </c>
      <c r="R238" s="16" t="s">
        <v>1</v>
      </c>
      <c r="S238" s="13">
        <f t="shared" si="16"/>
        <v>207.5</v>
      </c>
      <c r="T238" s="17">
        <v>207500</v>
      </c>
      <c r="U238" s="33">
        <v>0</v>
      </c>
      <c r="V238" s="21">
        <f t="shared" si="14"/>
        <v>0</v>
      </c>
      <c r="W238" s="22" t="s">
        <v>0</v>
      </c>
    </row>
    <row r="239" spans="1:23" ht="25.5" customHeight="1" x14ac:dyDescent="0.2">
      <c r="A239" s="5"/>
      <c r="B239" s="42" t="s">
        <v>232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3"/>
      <c r="O239" s="16">
        <v>603</v>
      </c>
      <c r="P239" s="25">
        <v>709</v>
      </c>
      <c r="Q239" s="26" t="s">
        <v>252</v>
      </c>
      <c r="R239" s="16" t="s">
        <v>231</v>
      </c>
      <c r="S239" s="13">
        <f t="shared" si="16"/>
        <v>207.5</v>
      </c>
      <c r="T239" s="17">
        <v>207500</v>
      </c>
      <c r="U239" s="33">
        <v>0</v>
      </c>
      <c r="V239" s="21">
        <f t="shared" si="14"/>
        <v>0</v>
      </c>
      <c r="W239" s="22" t="s">
        <v>0</v>
      </c>
    </row>
    <row r="240" spans="1:23" ht="12.75" customHeight="1" x14ac:dyDescent="0.2">
      <c r="A240" s="5"/>
      <c r="B240" s="42" t="s">
        <v>230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3"/>
      <c r="O240" s="16">
        <v>603</v>
      </c>
      <c r="P240" s="25">
        <v>709</v>
      </c>
      <c r="Q240" s="26" t="s">
        <v>252</v>
      </c>
      <c r="R240" s="16" t="s">
        <v>229</v>
      </c>
      <c r="S240" s="13">
        <f t="shared" si="16"/>
        <v>207.5</v>
      </c>
      <c r="T240" s="17">
        <v>207500</v>
      </c>
      <c r="U240" s="33">
        <v>0</v>
      </c>
      <c r="V240" s="21">
        <f t="shared" si="14"/>
        <v>0</v>
      </c>
      <c r="W240" s="22" t="s">
        <v>0</v>
      </c>
    </row>
    <row r="241" spans="1:23" ht="21.75" customHeight="1" x14ac:dyDescent="0.2">
      <c r="A241" s="5"/>
      <c r="B241" s="42" t="s">
        <v>251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3"/>
      <c r="O241" s="16">
        <v>603</v>
      </c>
      <c r="P241" s="25">
        <v>709</v>
      </c>
      <c r="Q241" s="26" t="s">
        <v>250</v>
      </c>
      <c r="R241" s="16" t="s">
        <v>1</v>
      </c>
      <c r="S241" s="13">
        <f t="shared" si="16"/>
        <v>100</v>
      </c>
      <c r="T241" s="17">
        <v>100000</v>
      </c>
      <c r="U241" s="33">
        <v>0</v>
      </c>
      <c r="V241" s="21">
        <f t="shared" si="14"/>
        <v>0</v>
      </c>
      <c r="W241" s="22" t="s">
        <v>0</v>
      </c>
    </row>
    <row r="242" spans="1:23" ht="21.75" customHeight="1" x14ac:dyDescent="0.2">
      <c r="A242" s="5"/>
      <c r="B242" s="42" t="s">
        <v>6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3"/>
      <c r="O242" s="16">
        <v>603</v>
      </c>
      <c r="P242" s="25">
        <v>709</v>
      </c>
      <c r="Q242" s="26" t="s">
        <v>250</v>
      </c>
      <c r="R242" s="16" t="s">
        <v>5</v>
      </c>
      <c r="S242" s="13">
        <f t="shared" si="16"/>
        <v>100</v>
      </c>
      <c r="T242" s="17">
        <v>100000</v>
      </c>
      <c r="U242" s="33">
        <v>0</v>
      </c>
      <c r="V242" s="21">
        <f t="shared" si="14"/>
        <v>0</v>
      </c>
      <c r="W242" s="22" t="s">
        <v>0</v>
      </c>
    </row>
    <row r="243" spans="1:23" ht="26.25" customHeight="1" x14ac:dyDescent="0.2">
      <c r="A243" s="5"/>
      <c r="B243" s="42" t="s">
        <v>4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3"/>
      <c r="O243" s="16">
        <v>603</v>
      </c>
      <c r="P243" s="25">
        <v>709</v>
      </c>
      <c r="Q243" s="26" t="s">
        <v>250</v>
      </c>
      <c r="R243" s="16" t="s">
        <v>3</v>
      </c>
      <c r="S243" s="13">
        <f t="shared" si="16"/>
        <v>100</v>
      </c>
      <c r="T243" s="17">
        <v>100000</v>
      </c>
      <c r="U243" s="33">
        <v>0</v>
      </c>
      <c r="V243" s="21">
        <f t="shared" si="14"/>
        <v>0</v>
      </c>
      <c r="W243" s="22" t="s">
        <v>0</v>
      </c>
    </row>
    <row r="244" spans="1:23" ht="32.25" customHeight="1" x14ac:dyDescent="0.2">
      <c r="A244" s="5"/>
      <c r="B244" s="42" t="s">
        <v>249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3"/>
      <c r="O244" s="16">
        <v>603</v>
      </c>
      <c r="P244" s="25">
        <v>709</v>
      </c>
      <c r="Q244" s="26" t="s">
        <v>248</v>
      </c>
      <c r="R244" s="16" t="s">
        <v>1</v>
      </c>
      <c r="S244" s="13">
        <f t="shared" si="16"/>
        <v>487.5</v>
      </c>
      <c r="T244" s="17">
        <v>487500</v>
      </c>
      <c r="U244" s="33">
        <v>376.8</v>
      </c>
      <c r="V244" s="21">
        <f t="shared" si="14"/>
        <v>77.292307692307688</v>
      </c>
      <c r="W244" s="22" t="s">
        <v>0</v>
      </c>
    </row>
    <row r="245" spans="1:23" ht="21.75" customHeight="1" x14ac:dyDescent="0.2">
      <c r="A245" s="5"/>
      <c r="B245" s="42" t="s">
        <v>6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3"/>
      <c r="O245" s="16">
        <v>603</v>
      </c>
      <c r="P245" s="25">
        <v>709</v>
      </c>
      <c r="Q245" s="26" t="s">
        <v>248</v>
      </c>
      <c r="R245" s="16" t="s">
        <v>5</v>
      </c>
      <c r="S245" s="13">
        <f t="shared" si="16"/>
        <v>487.5</v>
      </c>
      <c r="T245" s="17">
        <v>487500</v>
      </c>
      <c r="U245" s="33">
        <v>376.8</v>
      </c>
      <c r="V245" s="21">
        <f t="shared" si="14"/>
        <v>77.292307692307688</v>
      </c>
      <c r="W245" s="22" t="s">
        <v>0</v>
      </c>
    </row>
    <row r="246" spans="1:23" ht="24" customHeight="1" x14ac:dyDescent="0.2">
      <c r="A246" s="5"/>
      <c r="B246" s="42" t="s">
        <v>4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3"/>
      <c r="O246" s="16">
        <v>603</v>
      </c>
      <c r="P246" s="25">
        <v>709</v>
      </c>
      <c r="Q246" s="26" t="s">
        <v>248</v>
      </c>
      <c r="R246" s="16" t="s">
        <v>3</v>
      </c>
      <c r="S246" s="13">
        <f t="shared" si="16"/>
        <v>487.5</v>
      </c>
      <c r="T246" s="17">
        <v>487500</v>
      </c>
      <c r="U246" s="33">
        <v>376.8</v>
      </c>
      <c r="V246" s="21">
        <f t="shared" si="14"/>
        <v>77.292307692307688</v>
      </c>
      <c r="W246" s="22" t="s">
        <v>0</v>
      </c>
    </row>
    <row r="247" spans="1:23" ht="24.75" customHeight="1" x14ac:dyDescent="0.2">
      <c r="A247" s="5"/>
      <c r="B247" s="42" t="s">
        <v>247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3"/>
      <c r="O247" s="16">
        <v>603</v>
      </c>
      <c r="P247" s="25">
        <v>709</v>
      </c>
      <c r="Q247" s="26" t="s">
        <v>246</v>
      </c>
      <c r="R247" s="16" t="s">
        <v>1</v>
      </c>
      <c r="S247" s="13">
        <f t="shared" si="16"/>
        <v>130</v>
      </c>
      <c r="T247" s="17">
        <v>130000</v>
      </c>
      <c r="U247" s="33">
        <v>0</v>
      </c>
      <c r="V247" s="21">
        <f t="shared" si="14"/>
        <v>0</v>
      </c>
      <c r="W247" s="22" t="s">
        <v>0</v>
      </c>
    </row>
    <row r="248" spans="1:23" ht="21.75" customHeight="1" x14ac:dyDescent="0.2">
      <c r="A248" s="5"/>
      <c r="B248" s="42" t="s">
        <v>6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3"/>
      <c r="O248" s="16">
        <v>603</v>
      </c>
      <c r="P248" s="25">
        <v>709</v>
      </c>
      <c r="Q248" s="26" t="s">
        <v>246</v>
      </c>
      <c r="R248" s="16" t="s">
        <v>5</v>
      </c>
      <c r="S248" s="13">
        <f t="shared" si="16"/>
        <v>130</v>
      </c>
      <c r="T248" s="17">
        <v>130000</v>
      </c>
      <c r="U248" s="33">
        <v>0</v>
      </c>
      <c r="V248" s="21">
        <f t="shared" si="14"/>
        <v>0</v>
      </c>
      <c r="W248" s="22" t="s">
        <v>0</v>
      </c>
    </row>
    <row r="249" spans="1:23" ht="24" customHeight="1" x14ac:dyDescent="0.2">
      <c r="A249" s="5"/>
      <c r="B249" s="42" t="s">
        <v>4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3"/>
      <c r="O249" s="16">
        <v>603</v>
      </c>
      <c r="P249" s="25">
        <v>709</v>
      </c>
      <c r="Q249" s="26" t="s">
        <v>246</v>
      </c>
      <c r="R249" s="16" t="s">
        <v>3</v>
      </c>
      <c r="S249" s="13">
        <f t="shared" si="16"/>
        <v>130</v>
      </c>
      <c r="T249" s="17">
        <v>130000</v>
      </c>
      <c r="U249" s="33">
        <v>0</v>
      </c>
      <c r="V249" s="21">
        <f t="shared" si="14"/>
        <v>0</v>
      </c>
      <c r="W249" s="22" t="s">
        <v>0</v>
      </c>
    </row>
    <row r="250" spans="1:23" ht="45.75" customHeight="1" x14ac:dyDescent="0.2">
      <c r="A250" s="5"/>
      <c r="B250" s="42" t="s">
        <v>152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3"/>
      <c r="O250" s="16">
        <v>603</v>
      </c>
      <c r="P250" s="25">
        <v>709</v>
      </c>
      <c r="Q250" s="26" t="s">
        <v>151</v>
      </c>
      <c r="R250" s="16" t="s">
        <v>1</v>
      </c>
      <c r="S250" s="13">
        <f t="shared" si="16"/>
        <v>50</v>
      </c>
      <c r="T250" s="17">
        <v>50000</v>
      </c>
      <c r="U250" s="33">
        <v>30</v>
      </c>
      <c r="V250" s="21">
        <f t="shared" si="14"/>
        <v>60</v>
      </c>
      <c r="W250" s="22" t="s">
        <v>0</v>
      </c>
    </row>
    <row r="251" spans="1:23" ht="21.75" customHeight="1" x14ac:dyDescent="0.2">
      <c r="A251" s="5"/>
      <c r="B251" s="42" t="s">
        <v>179</v>
      </c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3"/>
      <c r="O251" s="16">
        <v>603</v>
      </c>
      <c r="P251" s="25">
        <v>709</v>
      </c>
      <c r="Q251" s="26" t="s">
        <v>178</v>
      </c>
      <c r="R251" s="16" t="s">
        <v>1</v>
      </c>
      <c r="S251" s="13">
        <f t="shared" si="16"/>
        <v>50</v>
      </c>
      <c r="T251" s="17">
        <v>50000</v>
      </c>
      <c r="U251" s="33">
        <v>30</v>
      </c>
      <c r="V251" s="13">
        <f t="shared" si="14"/>
        <v>60</v>
      </c>
      <c r="W251" s="22" t="s">
        <v>0</v>
      </c>
    </row>
    <row r="252" spans="1:23" ht="21.75" customHeight="1" x14ac:dyDescent="0.2">
      <c r="A252" s="5"/>
      <c r="B252" s="42" t="s">
        <v>17</v>
      </c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3"/>
      <c r="O252" s="16">
        <v>603</v>
      </c>
      <c r="P252" s="25">
        <v>709</v>
      </c>
      <c r="Q252" s="26" t="s">
        <v>177</v>
      </c>
      <c r="R252" s="16" t="s">
        <v>1</v>
      </c>
      <c r="S252" s="13">
        <f t="shared" si="16"/>
        <v>50</v>
      </c>
      <c r="T252" s="17">
        <v>50000</v>
      </c>
      <c r="U252" s="33">
        <v>30</v>
      </c>
      <c r="V252" s="13">
        <f t="shared" si="14"/>
        <v>60</v>
      </c>
      <c r="W252" s="22" t="s">
        <v>0</v>
      </c>
    </row>
    <row r="253" spans="1:23" ht="12.75" customHeight="1" x14ac:dyDescent="0.2">
      <c r="A253" s="5"/>
      <c r="B253" s="42" t="s">
        <v>16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3"/>
      <c r="O253" s="16">
        <v>603</v>
      </c>
      <c r="P253" s="25">
        <v>709</v>
      </c>
      <c r="Q253" s="26" t="s">
        <v>177</v>
      </c>
      <c r="R253" s="16" t="s">
        <v>15</v>
      </c>
      <c r="S253" s="13">
        <f t="shared" si="16"/>
        <v>50</v>
      </c>
      <c r="T253" s="17">
        <v>50000</v>
      </c>
      <c r="U253" s="33">
        <v>30</v>
      </c>
      <c r="V253" s="13">
        <f t="shared" si="14"/>
        <v>60</v>
      </c>
      <c r="W253" s="22" t="s">
        <v>0</v>
      </c>
    </row>
    <row r="254" spans="1:23" ht="12.75" customHeight="1" x14ac:dyDescent="0.2">
      <c r="A254" s="5"/>
      <c r="B254" s="42" t="s">
        <v>81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3"/>
      <c r="O254" s="16">
        <v>603</v>
      </c>
      <c r="P254" s="25">
        <v>709</v>
      </c>
      <c r="Q254" s="26" t="s">
        <v>177</v>
      </c>
      <c r="R254" s="16" t="s">
        <v>80</v>
      </c>
      <c r="S254" s="13">
        <f t="shared" si="16"/>
        <v>20</v>
      </c>
      <c r="T254" s="17">
        <v>20000</v>
      </c>
      <c r="U254" s="33">
        <v>0</v>
      </c>
      <c r="V254" s="13">
        <f t="shared" si="14"/>
        <v>0</v>
      </c>
      <c r="W254" s="22" t="s">
        <v>0</v>
      </c>
    </row>
    <row r="255" spans="1:23" ht="12.75" customHeight="1" x14ac:dyDescent="0.2">
      <c r="A255" s="5"/>
      <c r="B255" s="42" t="s">
        <v>14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3"/>
      <c r="O255" s="16">
        <v>603</v>
      </c>
      <c r="P255" s="25">
        <v>709</v>
      </c>
      <c r="Q255" s="26" t="s">
        <v>177</v>
      </c>
      <c r="R255" s="16" t="s">
        <v>13</v>
      </c>
      <c r="S255" s="13">
        <f t="shared" ref="S255:S286" si="17">T255/1000</f>
        <v>30</v>
      </c>
      <c r="T255" s="17">
        <v>30000</v>
      </c>
      <c r="U255" s="33">
        <v>30</v>
      </c>
      <c r="V255" s="13">
        <f t="shared" si="14"/>
        <v>100</v>
      </c>
      <c r="W255" s="22" t="s">
        <v>0</v>
      </c>
    </row>
    <row r="256" spans="1:23" ht="12.75" customHeight="1" x14ac:dyDescent="0.2">
      <c r="A256" s="5"/>
      <c r="B256" s="44" t="s">
        <v>57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5"/>
      <c r="O256" s="14">
        <v>603</v>
      </c>
      <c r="P256" s="23">
        <v>1000</v>
      </c>
      <c r="Q256" s="24" t="s">
        <v>28</v>
      </c>
      <c r="R256" s="14" t="s">
        <v>1</v>
      </c>
      <c r="S256" s="13">
        <f t="shared" si="17"/>
        <v>748.3</v>
      </c>
      <c r="T256" s="15">
        <v>748300</v>
      </c>
      <c r="U256" s="33">
        <v>682.4</v>
      </c>
      <c r="V256" s="13">
        <f t="shared" si="14"/>
        <v>91.193371642389423</v>
      </c>
      <c r="W256" s="22" t="s">
        <v>0</v>
      </c>
    </row>
    <row r="257" spans="1:23" ht="12.75" customHeight="1" x14ac:dyDescent="0.2">
      <c r="A257" s="5"/>
      <c r="B257" s="42" t="s">
        <v>245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3"/>
      <c r="O257" s="16">
        <v>603</v>
      </c>
      <c r="P257" s="25">
        <v>1004</v>
      </c>
      <c r="Q257" s="26" t="s">
        <v>28</v>
      </c>
      <c r="R257" s="16" t="s">
        <v>1</v>
      </c>
      <c r="S257" s="13">
        <f t="shared" si="17"/>
        <v>748.3</v>
      </c>
      <c r="T257" s="17">
        <v>748300</v>
      </c>
      <c r="U257" s="33">
        <v>682.4</v>
      </c>
      <c r="V257" s="21">
        <f t="shared" si="14"/>
        <v>91.193371642389423</v>
      </c>
      <c r="W257" s="22" t="s">
        <v>0</v>
      </c>
    </row>
    <row r="258" spans="1:23" ht="24.75" customHeight="1" x14ac:dyDescent="0.2">
      <c r="A258" s="5"/>
      <c r="B258" s="42" t="s">
        <v>244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3"/>
      <c r="O258" s="16">
        <v>603</v>
      </c>
      <c r="P258" s="25">
        <v>1004</v>
      </c>
      <c r="Q258" s="26" t="s">
        <v>243</v>
      </c>
      <c r="R258" s="16" t="s">
        <v>1</v>
      </c>
      <c r="S258" s="13">
        <f t="shared" si="17"/>
        <v>748.3</v>
      </c>
      <c r="T258" s="17">
        <v>748300</v>
      </c>
      <c r="U258" s="33">
        <v>682.4</v>
      </c>
      <c r="V258" s="21">
        <f t="shared" si="14"/>
        <v>91.193371642389423</v>
      </c>
      <c r="W258" s="22" t="s">
        <v>0</v>
      </c>
    </row>
    <row r="259" spans="1:23" ht="21.75" customHeight="1" x14ac:dyDescent="0.2">
      <c r="A259" s="5"/>
      <c r="B259" s="42" t="s">
        <v>242</v>
      </c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3"/>
      <c r="O259" s="16">
        <v>603</v>
      </c>
      <c r="P259" s="25">
        <v>1004</v>
      </c>
      <c r="Q259" s="26" t="s">
        <v>241</v>
      </c>
      <c r="R259" s="16" t="s">
        <v>1</v>
      </c>
      <c r="S259" s="13">
        <f t="shared" si="17"/>
        <v>748.3</v>
      </c>
      <c r="T259" s="17">
        <v>748300</v>
      </c>
      <c r="U259" s="33">
        <v>682.4</v>
      </c>
      <c r="V259" s="21">
        <f t="shared" si="14"/>
        <v>91.193371642389423</v>
      </c>
      <c r="W259" s="22" t="s">
        <v>0</v>
      </c>
    </row>
    <row r="260" spans="1:23" ht="21.75" customHeight="1" x14ac:dyDescent="0.2">
      <c r="A260" s="5"/>
      <c r="B260" s="42" t="s">
        <v>240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3"/>
      <c r="O260" s="16">
        <v>603</v>
      </c>
      <c r="P260" s="25">
        <v>1004</v>
      </c>
      <c r="Q260" s="26" t="s">
        <v>239</v>
      </c>
      <c r="R260" s="16" t="s">
        <v>1</v>
      </c>
      <c r="S260" s="13">
        <f t="shared" si="17"/>
        <v>499.4</v>
      </c>
      <c r="T260" s="17">
        <v>499400</v>
      </c>
      <c r="U260" s="33">
        <v>463.4</v>
      </c>
      <c r="V260" s="21">
        <f t="shared" si="14"/>
        <v>92.791349619543453</v>
      </c>
      <c r="W260" s="22" t="s">
        <v>0</v>
      </c>
    </row>
    <row r="261" spans="1:23" ht="45.75" customHeight="1" x14ac:dyDescent="0.2">
      <c r="A261" s="5"/>
      <c r="B261" s="42" t="s">
        <v>235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3"/>
      <c r="O261" s="16">
        <v>603</v>
      </c>
      <c r="P261" s="25">
        <v>1004</v>
      </c>
      <c r="Q261" s="26" t="s">
        <v>238</v>
      </c>
      <c r="R261" s="16" t="s">
        <v>1</v>
      </c>
      <c r="S261" s="13">
        <f t="shared" si="17"/>
        <v>499.4</v>
      </c>
      <c r="T261" s="17">
        <v>499400</v>
      </c>
      <c r="U261" s="33">
        <v>463.4</v>
      </c>
      <c r="V261" s="21">
        <f t="shared" si="14"/>
        <v>92.791349619543453</v>
      </c>
      <c r="W261" s="22" t="s">
        <v>0</v>
      </c>
    </row>
    <row r="262" spans="1:23" ht="14.25" customHeight="1" x14ac:dyDescent="0.2">
      <c r="A262" s="5"/>
      <c r="B262" s="42" t="s">
        <v>50</v>
      </c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3"/>
      <c r="O262" s="16">
        <v>603</v>
      </c>
      <c r="P262" s="25">
        <v>1004</v>
      </c>
      <c r="Q262" s="26" t="s">
        <v>238</v>
      </c>
      <c r="R262" s="16" t="s">
        <v>49</v>
      </c>
      <c r="S262" s="13">
        <f t="shared" si="17"/>
        <v>499.4</v>
      </c>
      <c r="T262" s="17">
        <v>499400</v>
      </c>
      <c r="U262" s="33">
        <v>463.4</v>
      </c>
      <c r="V262" s="21">
        <f t="shared" si="14"/>
        <v>92.791349619543453</v>
      </c>
      <c r="W262" s="22" t="s">
        <v>0</v>
      </c>
    </row>
    <row r="263" spans="1:23" ht="15.75" customHeight="1" x14ac:dyDescent="0.2">
      <c r="A263" s="5"/>
      <c r="B263" s="42" t="s">
        <v>234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3"/>
      <c r="O263" s="16">
        <v>603</v>
      </c>
      <c r="P263" s="25">
        <v>1004</v>
      </c>
      <c r="Q263" s="26" t="s">
        <v>238</v>
      </c>
      <c r="R263" s="16" t="s">
        <v>233</v>
      </c>
      <c r="S263" s="13">
        <f t="shared" si="17"/>
        <v>499.4</v>
      </c>
      <c r="T263" s="17">
        <v>499400</v>
      </c>
      <c r="U263" s="33">
        <v>463.4</v>
      </c>
      <c r="V263" s="21">
        <f t="shared" si="14"/>
        <v>92.791349619543453</v>
      </c>
      <c r="W263" s="22" t="s">
        <v>0</v>
      </c>
    </row>
    <row r="264" spans="1:23" ht="21.75" customHeight="1" x14ac:dyDescent="0.2">
      <c r="A264" s="5"/>
      <c r="B264" s="42" t="s">
        <v>237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3"/>
      <c r="O264" s="16">
        <v>603</v>
      </c>
      <c r="P264" s="25">
        <v>1004</v>
      </c>
      <c r="Q264" s="26" t="s">
        <v>236</v>
      </c>
      <c r="R264" s="16" t="s">
        <v>1</v>
      </c>
      <c r="S264" s="13">
        <f t="shared" si="17"/>
        <v>248.9</v>
      </c>
      <c r="T264" s="17">
        <v>248900</v>
      </c>
      <c r="U264" s="33">
        <v>219</v>
      </c>
      <c r="V264" s="21">
        <f t="shared" si="14"/>
        <v>87.987143431096825</v>
      </c>
      <c r="W264" s="22" t="s">
        <v>0</v>
      </c>
    </row>
    <row r="265" spans="1:23" ht="42.75" customHeight="1" x14ac:dyDescent="0.2">
      <c r="A265" s="5"/>
      <c r="B265" s="42" t="s">
        <v>235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3"/>
      <c r="O265" s="16">
        <v>603</v>
      </c>
      <c r="P265" s="25">
        <v>1004</v>
      </c>
      <c r="Q265" s="26" t="s">
        <v>228</v>
      </c>
      <c r="R265" s="16" t="s">
        <v>1</v>
      </c>
      <c r="S265" s="13">
        <f t="shared" si="17"/>
        <v>248.9</v>
      </c>
      <c r="T265" s="17">
        <v>248900</v>
      </c>
      <c r="U265" s="33">
        <v>219</v>
      </c>
      <c r="V265" s="21">
        <f t="shared" si="14"/>
        <v>87.987143431096825</v>
      </c>
      <c r="W265" s="22" t="s">
        <v>0</v>
      </c>
    </row>
    <row r="266" spans="1:23" ht="15.75" customHeight="1" x14ac:dyDescent="0.2">
      <c r="A266" s="5"/>
      <c r="B266" s="42" t="s">
        <v>50</v>
      </c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3"/>
      <c r="O266" s="16">
        <v>603</v>
      </c>
      <c r="P266" s="25">
        <v>1004</v>
      </c>
      <c r="Q266" s="26" t="s">
        <v>228</v>
      </c>
      <c r="R266" s="16" t="s">
        <v>49</v>
      </c>
      <c r="S266" s="13">
        <f t="shared" si="17"/>
        <v>224.9</v>
      </c>
      <c r="T266" s="17">
        <v>224900</v>
      </c>
      <c r="U266" s="33">
        <v>195</v>
      </c>
      <c r="V266" s="21">
        <f t="shared" ref="V266:V329" si="18">U266/S266*100</f>
        <v>86.705202312138724</v>
      </c>
      <c r="W266" s="22" t="s">
        <v>0</v>
      </c>
    </row>
    <row r="267" spans="1:23" ht="15.75" customHeight="1" x14ac:dyDescent="0.2">
      <c r="A267" s="5"/>
      <c r="B267" s="42" t="s">
        <v>234</v>
      </c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3"/>
      <c r="O267" s="16">
        <v>603</v>
      </c>
      <c r="P267" s="25">
        <v>1004</v>
      </c>
      <c r="Q267" s="26" t="s">
        <v>228</v>
      </c>
      <c r="R267" s="16" t="s">
        <v>233</v>
      </c>
      <c r="S267" s="13">
        <f t="shared" si="17"/>
        <v>224.9</v>
      </c>
      <c r="T267" s="17">
        <v>224900</v>
      </c>
      <c r="U267" s="33">
        <v>195</v>
      </c>
      <c r="V267" s="21">
        <f t="shared" si="18"/>
        <v>86.705202312138724</v>
      </c>
      <c r="W267" s="22" t="s">
        <v>0</v>
      </c>
    </row>
    <row r="268" spans="1:23" ht="24" customHeight="1" x14ac:dyDescent="0.2">
      <c r="A268" s="5"/>
      <c r="B268" s="42" t="s">
        <v>232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3"/>
      <c r="O268" s="16">
        <v>603</v>
      </c>
      <c r="P268" s="25">
        <v>1004</v>
      </c>
      <c r="Q268" s="26" t="s">
        <v>228</v>
      </c>
      <c r="R268" s="16" t="s">
        <v>231</v>
      </c>
      <c r="S268" s="13">
        <f t="shared" si="17"/>
        <v>24</v>
      </c>
      <c r="T268" s="17">
        <v>24000</v>
      </c>
      <c r="U268" s="33">
        <v>24</v>
      </c>
      <c r="V268" s="21">
        <f t="shared" si="18"/>
        <v>100</v>
      </c>
      <c r="W268" s="22" t="s">
        <v>0</v>
      </c>
    </row>
    <row r="269" spans="1:23" ht="12.75" customHeight="1" x14ac:dyDescent="0.2">
      <c r="A269" s="5"/>
      <c r="B269" s="42" t="s">
        <v>230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3"/>
      <c r="O269" s="16">
        <v>603</v>
      </c>
      <c r="P269" s="25">
        <v>1004</v>
      </c>
      <c r="Q269" s="26" t="s">
        <v>228</v>
      </c>
      <c r="R269" s="16" t="s">
        <v>229</v>
      </c>
      <c r="S269" s="13">
        <f t="shared" si="17"/>
        <v>24</v>
      </c>
      <c r="T269" s="17">
        <v>24000</v>
      </c>
      <c r="U269" s="33">
        <v>24</v>
      </c>
      <c r="V269" s="21">
        <f t="shared" si="18"/>
        <v>100</v>
      </c>
      <c r="W269" s="22" t="s">
        <v>0</v>
      </c>
    </row>
    <row r="270" spans="1:23" ht="12.75" customHeight="1" x14ac:dyDescent="0.2">
      <c r="A270" s="5"/>
      <c r="B270" s="44" t="s">
        <v>39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5"/>
      <c r="O270" s="14">
        <v>603</v>
      </c>
      <c r="P270" s="23">
        <v>1100</v>
      </c>
      <c r="Q270" s="24" t="s">
        <v>28</v>
      </c>
      <c r="R270" s="14" t="s">
        <v>1</v>
      </c>
      <c r="S270" s="13">
        <f t="shared" si="17"/>
        <v>55</v>
      </c>
      <c r="T270" s="15">
        <v>55000</v>
      </c>
      <c r="U270" s="33">
        <v>40</v>
      </c>
      <c r="V270" s="21">
        <f t="shared" si="18"/>
        <v>72.727272727272734</v>
      </c>
      <c r="W270" s="22" t="s">
        <v>0</v>
      </c>
    </row>
    <row r="271" spans="1:23" ht="12.75" customHeight="1" x14ac:dyDescent="0.2">
      <c r="A271" s="5"/>
      <c r="B271" s="42" t="s">
        <v>38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3"/>
      <c r="O271" s="16">
        <v>603</v>
      </c>
      <c r="P271" s="25">
        <v>1101</v>
      </c>
      <c r="Q271" s="26" t="s">
        <v>28</v>
      </c>
      <c r="R271" s="16" t="s">
        <v>1</v>
      </c>
      <c r="S271" s="13">
        <f t="shared" si="17"/>
        <v>55</v>
      </c>
      <c r="T271" s="17">
        <v>55000</v>
      </c>
      <c r="U271" s="33">
        <v>40</v>
      </c>
      <c r="V271" s="21">
        <f t="shared" si="18"/>
        <v>72.727272727272734</v>
      </c>
      <c r="W271" s="22" t="s">
        <v>0</v>
      </c>
    </row>
    <row r="272" spans="1:23" ht="32.25" customHeight="1" x14ac:dyDescent="0.2">
      <c r="A272" s="5"/>
      <c r="B272" s="42" t="s">
        <v>37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3"/>
      <c r="O272" s="16">
        <v>603</v>
      </c>
      <c r="P272" s="25">
        <v>1101</v>
      </c>
      <c r="Q272" s="26" t="s">
        <v>36</v>
      </c>
      <c r="R272" s="16" t="s">
        <v>1</v>
      </c>
      <c r="S272" s="13">
        <f t="shared" si="17"/>
        <v>55</v>
      </c>
      <c r="T272" s="17">
        <v>55000</v>
      </c>
      <c r="U272" s="33">
        <v>40</v>
      </c>
      <c r="V272" s="21">
        <f t="shared" si="18"/>
        <v>72.727272727272734</v>
      </c>
      <c r="W272" s="22" t="s">
        <v>0</v>
      </c>
    </row>
    <row r="273" spans="1:23" ht="12.75" customHeight="1" x14ac:dyDescent="0.2">
      <c r="A273" s="5"/>
      <c r="B273" s="42" t="s">
        <v>35</v>
      </c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3"/>
      <c r="O273" s="16">
        <v>603</v>
      </c>
      <c r="P273" s="25">
        <v>1101</v>
      </c>
      <c r="Q273" s="26" t="s">
        <v>34</v>
      </c>
      <c r="R273" s="16" t="s">
        <v>1</v>
      </c>
      <c r="S273" s="13">
        <f t="shared" si="17"/>
        <v>55</v>
      </c>
      <c r="T273" s="17">
        <v>55000</v>
      </c>
      <c r="U273" s="33">
        <v>40</v>
      </c>
      <c r="V273" s="21">
        <f t="shared" si="18"/>
        <v>72.727272727272734</v>
      </c>
      <c r="W273" s="22" t="s">
        <v>0</v>
      </c>
    </row>
    <row r="274" spans="1:23" ht="32.25" customHeight="1" x14ac:dyDescent="0.2">
      <c r="A274" s="5"/>
      <c r="B274" s="42" t="s">
        <v>33</v>
      </c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3"/>
      <c r="O274" s="16">
        <v>603</v>
      </c>
      <c r="P274" s="25">
        <v>1101</v>
      </c>
      <c r="Q274" s="26" t="s">
        <v>32</v>
      </c>
      <c r="R274" s="16" t="s">
        <v>1</v>
      </c>
      <c r="S274" s="13">
        <f t="shared" si="17"/>
        <v>55</v>
      </c>
      <c r="T274" s="17">
        <v>55000</v>
      </c>
      <c r="U274" s="33">
        <v>40</v>
      </c>
      <c r="V274" s="21">
        <f t="shared" si="18"/>
        <v>72.727272727272734</v>
      </c>
      <c r="W274" s="22" t="s">
        <v>0</v>
      </c>
    </row>
    <row r="275" spans="1:23" ht="21.75" customHeight="1" x14ac:dyDescent="0.2">
      <c r="A275" s="5"/>
      <c r="B275" s="42" t="s">
        <v>6</v>
      </c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3"/>
      <c r="O275" s="16">
        <v>603</v>
      </c>
      <c r="P275" s="25">
        <v>1101</v>
      </c>
      <c r="Q275" s="26" t="s">
        <v>32</v>
      </c>
      <c r="R275" s="16" t="s">
        <v>5</v>
      </c>
      <c r="S275" s="13">
        <f t="shared" si="17"/>
        <v>55</v>
      </c>
      <c r="T275" s="17">
        <v>55000</v>
      </c>
      <c r="U275" s="33">
        <v>40</v>
      </c>
      <c r="V275" s="21">
        <f t="shared" si="18"/>
        <v>72.727272727272734</v>
      </c>
      <c r="W275" s="22" t="s">
        <v>0</v>
      </c>
    </row>
    <row r="276" spans="1:23" ht="24" customHeight="1" x14ac:dyDescent="0.2">
      <c r="A276" s="5"/>
      <c r="B276" s="42" t="s">
        <v>4</v>
      </c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3"/>
      <c r="O276" s="16">
        <v>603</v>
      </c>
      <c r="P276" s="25">
        <v>1101</v>
      </c>
      <c r="Q276" s="26" t="s">
        <v>32</v>
      </c>
      <c r="R276" s="16" t="s">
        <v>3</v>
      </c>
      <c r="S276" s="13">
        <f t="shared" si="17"/>
        <v>55</v>
      </c>
      <c r="T276" s="17">
        <v>55000</v>
      </c>
      <c r="U276" s="33">
        <v>40</v>
      </c>
      <c r="V276" s="21">
        <f t="shared" si="18"/>
        <v>72.727272727272734</v>
      </c>
      <c r="W276" s="22" t="s">
        <v>0</v>
      </c>
    </row>
    <row r="277" spans="1:23" ht="34.5" customHeight="1" x14ac:dyDescent="0.2">
      <c r="A277" s="5"/>
      <c r="B277" s="46" t="s">
        <v>227</v>
      </c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7"/>
      <c r="O277" s="18">
        <v>604</v>
      </c>
      <c r="P277" s="28">
        <v>0</v>
      </c>
      <c r="Q277" s="29" t="s">
        <v>28</v>
      </c>
      <c r="R277" s="18" t="s">
        <v>1</v>
      </c>
      <c r="S277" s="19">
        <f t="shared" si="17"/>
        <v>6823.0104800000008</v>
      </c>
      <c r="T277" s="20">
        <v>6823010.4800000004</v>
      </c>
      <c r="U277" s="32">
        <v>6098</v>
      </c>
      <c r="V277" s="19">
        <f t="shared" si="18"/>
        <v>89.374038305742118</v>
      </c>
      <c r="W277" s="22" t="s">
        <v>0</v>
      </c>
    </row>
    <row r="278" spans="1:23" ht="23.25" customHeight="1" x14ac:dyDescent="0.2">
      <c r="A278" s="5"/>
      <c r="B278" s="44" t="s">
        <v>140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5"/>
      <c r="O278" s="14">
        <v>604</v>
      </c>
      <c r="P278" s="23">
        <v>300</v>
      </c>
      <c r="Q278" s="24" t="s">
        <v>28</v>
      </c>
      <c r="R278" s="14" t="s">
        <v>1</v>
      </c>
      <c r="S278" s="13">
        <f t="shared" si="17"/>
        <v>1140.9455</v>
      </c>
      <c r="T278" s="15">
        <v>1140945.5</v>
      </c>
      <c r="U278" s="33">
        <v>931.1</v>
      </c>
      <c r="V278" s="21">
        <f t="shared" si="18"/>
        <v>81.60775427047129</v>
      </c>
      <c r="W278" s="22" t="s">
        <v>0</v>
      </c>
    </row>
    <row r="279" spans="1:23" ht="32.25" customHeight="1" x14ac:dyDescent="0.2">
      <c r="A279" s="5"/>
      <c r="B279" s="42" t="s">
        <v>139</v>
      </c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3"/>
      <c r="O279" s="16">
        <v>604</v>
      </c>
      <c r="P279" s="25">
        <v>309</v>
      </c>
      <c r="Q279" s="26" t="s">
        <v>28</v>
      </c>
      <c r="R279" s="16" t="s">
        <v>1</v>
      </c>
      <c r="S279" s="13">
        <f t="shared" si="17"/>
        <v>1083.9455</v>
      </c>
      <c r="T279" s="17">
        <v>1083945.5</v>
      </c>
      <c r="U279" s="33">
        <v>913.7</v>
      </c>
      <c r="V279" s="21">
        <f t="shared" si="18"/>
        <v>84.293905920546734</v>
      </c>
      <c r="W279" s="22" t="s">
        <v>0</v>
      </c>
    </row>
    <row r="280" spans="1:23" ht="32.25" customHeight="1" x14ac:dyDescent="0.2">
      <c r="A280" s="5"/>
      <c r="B280" s="42" t="s">
        <v>195</v>
      </c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3"/>
      <c r="O280" s="16">
        <v>604</v>
      </c>
      <c r="P280" s="25">
        <v>309</v>
      </c>
      <c r="Q280" s="26" t="s">
        <v>194</v>
      </c>
      <c r="R280" s="16" t="s">
        <v>1</v>
      </c>
      <c r="S280" s="13">
        <f t="shared" si="17"/>
        <v>688.98447999999996</v>
      </c>
      <c r="T280" s="17">
        <v>688984.48</v>
      </c>
      <c r="U280" s="33">
        <v>660.4</v>
      </c>
      <c r="V280" s="21">
        <f t="shared" si="18"/>
        <v>95.851215690664034</v>
      </c>
      <c r="W280" s="22" t="s">
        <v>0</v>
      </c>
    </row>
    <row r="281" spans="1:23" ht="33.75" customHeight="1" x14ac:dyDescent="0.2">
      <c r="A281" s="5"/>
      <c r="B281" s="42" t="s">
        <v>226</v>
      </c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3"/>
      <c r="O281" s="16">
        <v>604</v>
      </c>
      <c r="P281" s="25">
        <v>309</v>
      </c>
      <c r="Q281" s="26" t="s">
        <v>225</v>
      </c>
      <c r="R281" s="16" t="s">
        <v>1</v>
      </c>
      <c r="S281" s="13">
        <f t="shared" si="17"/>
        <v>688.98447999999996</v>
      </c>
      <c r="T281" s="17">
        <v>688984.48</v>
      </c>
      <c r="U281" s="33">
        <v>660.4</v>
      </c>
      <c r="V281" s="21">
        <f t="shared" si="18"/>
        <v>95.851215690664034</v>
      </c>
      <c r="W281" s="22" t="s">
        <v>0</v>
      </c>
    </row>
    <row r="282" spans="1:23" ht="15" customHeight="1" x14ac:dyDescent="0.2">
      <c r="A282" s="5"/>
      <c r="B282" s="42" t="s">
        <v>224</v>
      </c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3"/>
      <c r="O282" s="16">
        <v>604</v>
      </c>
      <c r="P282" s="25">
        <v>309</v>
      </c>
      <c r="Q282" s="26" t="s">
        <v>223</v>
      </c>
      <c r="R282" s="16" t="s">
        <v>1</v>
      </c>
      <c r="S282" s="13">
        <f t="shared" si="17"/>
        <v>178.98448000000002</v>
      </c>
      <c r="T282" s="17">
        <v>178984.48</v>
      </c>
      <c r="U282" s="33">
        <v>152.4</v>
      </c>
      <c r="V282" s="21">
        <f t="shared" si="18"/>
        <v>85.147047386454958</v>
      </c>
      <c r="W282" s="22" t="s">
        <v>0</v>
      </c>
    </row>
    <row r="283" spans="1:23" ht="21.75" customHeight="1" x14ac:dyDescent="0.2">
      <c r="A283" s="5"/>
      <c r="B283" s="42" t="s">
        <v>6</v>
      </c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3"/>
      <c r="O283" s="16">
        <v>604</v>
      </c>
      <c r="P283" s="25">
        <v>309</v>
      </c>
      <c r="Q283" s="26" t="s">
        <v>223</v>
      </c>
      <c r="R283" s="16" t="s">
        <v>5</v>
      </c>
      <c r="S283" s="13">
        <f t="shared" si="17"/>
        <v>178.98448000000002</v>
      </c>
      <c r="T283" s="17">
        <v>178984.48</v>
      </c>
      <c r="U283" s="33">
        <v>152.4</v>
      </c>
      <c r="V283" s="21">
        <f t="shared" si="18"/>
        <v>85.147047386454958</v>
      </c>
      <c r="W283" s="22" t="s">
        <v>0</v>
      </c>
    </row>
    <row r="284" spans="1:23" ht="24.75" customHeight="1" x14ac:dyDescent="0.2">
      <c r="A284" s="5"/>
      <c r="B284" s="42" t="s">
        <v>4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3"/>
      <c r="O284" s="16">
        <v>604</v>
      </c>
      <c r="P284" s="25">
        <v>309</v>
      </c>
      <c r="Q284" s="26" t="s">
        <v>223</v>
      </c>
      <c r="R284" s="16" t="s">
        <v>3</v>
      </c>
      <c r="S284" s="13">
        <f t="shared" si="17"/>
        <v>178.98448000000002</v>
      </c>
      <c r="T284" s="17">
        <v>178984.48</v>
      </c>
      <c r="U284" s="33">
        <v>152.4</v>
      </c>
      <c r="V284" s="21">
        <f t="shared" si="18"/>
        <v>85.147047386454958</v>
      </c>
      <c r="W284" s="22" t="s">
        <v>0</v>
      </c>
    </row>
    <row r="285" spans="1:23" ht="32.25" customHeight="1" x14ac:dyDescent="0.2">
      <c r="A285" s="5"/>
      <c r="B285" s="42" t="s">
        <v>222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3"/>
      <c r="O285" s="16">
        <v>604</v>
      </c>
      <c r="P285" s="25">
        <v>309</v>
      </c>
      <c r="Q285" s="26" t="s">
        <v>221</v>
      </c>
      <c r="R285" s="16" t="s">
        <v>1</v>
      </c>
      <c r="S285" s="13">
        <f t="shared" si="17"/>
        <v>510</v>
      </c>
      <c r="T285" s="17">
        <v>510000</v>
      </c>
      <c r="U285" s="33">
        <v>508</v>
      </c>
      <c r="V285" s="21">
        <f t="shared" si="18"/>
        <v>99.607843137254903</v>
      </c>
      <c r="W285" s="22" t="s">
        <v>0</v>
      </c>
    </row>
    <row r="286" spans="1:23" ht="21.75" customHeight="1" x14ac:dyDescent="0.2">
      <c r="A286" s="5"/>
      <c r="B286" s="42" t="s">
        <v>6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3"/>
      <c r="O286" s="16">
        <v>604</v>
      </c>
      <c r="P286" s="25">
        <v>309</v>
      </c>
      <c r="Q286" s="26" t="s">
        <v>221</v>
      </c>
      <c r="R286" s="16" t="s">
        <v>5</v>
      </c>
      <c r="S286" s="13">
        <f t="shared" si="17"/>
        <v>510</v>
      </c>
      <c r="T286" s="17">
        <v>510000</v>
      </c>
      <c r="U286" s="33">
        <v>508</v>
      </c>
      <c r="V286" s="21">
        <f t="shared" si="18"/>
        <v>99.607843137254903</v>
      </c>
      <c r="W286" s="22" t="s">
        <v>0</v>
      </c>
    </row>
    <row r="287" spans="1:23" ht="26.25" customHeight="1" x14ac:dyDescent="0.2">
      <c r="A287" s="5"/>
      <c r="B287" s="42" t="s">
        <v>4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3"/>
      <c r="O287" s="16">
        <v>604</v>
      </c>
      <c r="P287" s="25">
        <v>309</v>
      </c>
      <c r="Q287" s="26" t="s">
        <v>221</v>
      </c>
      <c r="R287" s="16" t="s">
        <v>3</v>
      </c>
      <c r="S287" s="13">
        <f t="shared" ref="S287:S308" si="19">T287/1000</f>
        <v>510</v>
      </c>
      <c r="T287" s="17">
        <v>510000</v>
      </c>
      <c r="U287" s="33">
        <v>508</v>
      </c>
      <c r="V287" s="21">
        <f t="shared" si="18"/>
        <v>99.607843137254903</v>
      </c>
      <c r="W287" s="22" t="s">
        <v>0</v>
      </c>
    </row>
    <row r="288" spans="1:23" ht="44.25" customHeight="1" x14ac:dyDescent="0.2">
      <c r="A288" s="5"/>
      <c r="B288" s="42" t="s">
        <v>152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3"/>
      <c r="O288" s="16">
        <v>604</v>
      </c>
      <c r="P288" s="25">
        <v>309</v>
      </c>
      <c r="Q288" s="26" t="s">
        <v>220</v>
      </c>
      <c r="R288" s="16" t="s">
        <v>1</v>
      </c>
      <c r="S288" s="13">
        <f t="shared" si="19"/>
        <v>394.96102000000002</v>
      </c>
      <c r="T288" s="17">
        <v>394961.02</v>
      </c>
      <c r="U288" s="33">
        <v>253.3</v>
      </c>
      <c r="V288" s="21">
        <f t="shared" si="18"/>
        <v>64.132911141458976</v>
      </c>
      <c r="W288" s="22" t="s">
        <v>0</v>
      </c>
    </row>
    <row r="289" spans="1:23" ht="27" customHeight="1" x14ac:dyDescent="0.2">
      <c r="A289" s="5"/>
      <c r="B289" s="42" t="s">
        <v>218</v>
      </c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3"/>
      <c r="O289" s="16">
        <v>604</v>
      </c>
      <c r="P289" s="25">
        <v>309</v>
      </c>
      <c r="Q289" s="26" t="s">
        <v>219</v>
      </c>
      <c r="R289" s="16" t="s">
        <v>1</v>
      </c>
      <c r="S289" s="13">
        <f t="shared" si="19"/>
        <v>394.96102000000002</v>
      </c>
      <c r="T289" s="17">
        <v>394961.02</v>
      </c>
      <c r="U289" s="33">
        <v>253.3</v>
      </c>
      <c r="V289" s="21">
        <f t="shared" si="18"/>
        <v>64.132911141458976</v>
      </c>
      <c r="W289" s="22" t="s">
        <v>0</v>
      </c>
    </row>
    <row r="290" spans="1:23" ht="24.75" customHeight="1" x14ac:dyDescent="0.2">
      <c r="A290" s="5"/>
      <c r="B290" s="42" t="s">
        <v>218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3"/>
      <c r="O290" s="16">
        <v>604</v>
      </c>
      <c r="P290" s="25">
        <v>309</v>
      </c>
      <c r="Q290" s="26" t="s">
        <v>217</v>
      </c>
      <c r="R290" s="16" t="s">
        <v>1</v>
      </c>
      <c r="S290" s="13">
        <f t="shared" si="19"/>
        <v>394.96102000000002</v>
      </c>
      <c r="T290" s="17">
        <v>394961.02</v>
      </c>
      <c r="U290" s="33">
        <v>253.3</v>
      </c>
      <c r="V290" s="21">
        <f t="shared" si="18"/>
        <v>64.132911141458976</v>
      </c>
      <c r="W290" s="22" t="s">
        <v>0</v>
      </c>
    </row>
    <row r="291" spans="1:23" ht="21.75" customHeight="1" x14ac:dyDescent="0.2">
      <c r="A291" s="5"/>
      <c r="B291" s="42" t="s">
        <v>6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3"/>
      <c r="O291" s="16">
        <v>604</v>
      </c>
      <c r="P291" s="25">
        <v>309</v>
      </c>
      <c r="Q291" s="26" t="s">
        <v>217</v>
      </c>
      <c r="R291" s="16" t="s">
        <v>5</v>
      </c>
      <c r="S291" s="13">
        <f t="shared" si="19"/>
        <v>394.96102000000002</v>
      </c>
      <c r="T291" s="17">
        <v>394961.02</v>
      </c>
      <c r="U291" s="33">
        <v>253.3</v>
      </c>
      <c r="V291" s="21">
        <f t="shared" si="18"/>
        <v>64.132911141458976</v>
      </c>
      <c r="W291" s="22" t="s">
        <v>0</v>
      </c>
    </row>
    <row r="292" spans="1:23" ht="21.75" customHeight="1" x14ac:dyDescent="0.2">
      <c r="A292" s="5"/>
      <c r="B292" s="42" t="s">
        <v>216</v>
      </c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3"/>
      <c r="O292" s="16">
        <v>604</v>
      </c>
      <c r="P292" s="25">
        <v>314</v>
      </c>
      <c r="Q292" s="26" t="s">
        <v>28</v>
      </c>
      <c r="R292" s="16" t="s">
        <v>1</v>
      </c>
      <c r="S292" s="13">
        <f t="shared" si="19"/>
        <v>57</v>
      </c>
      <c r="T292" s="17">
        <v>57000</v>
      </c>
      <c r="U292" s="33">
        <v>17.399999999999999</v>
      </c>
      <c r="V292" s="21">
        <f t="shared" si="18"/>
        <v>30.526315789473678</v>
      </c>
      <c r="W292" s="22" t="s">
        <v>0</v>
      </c>
    </row>
    <row r="293" spans="1:23" ht="46.5" customHeight="1" x14ac:dyDescent="0.2">
      <c r="A293" s="5"/>
      <c r="B293" s="42" t="s">
        <v>215</v>
      </c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3"/>
      <c r="O293" s="16">
        <v>604</v>
      </c>
      <c r="P293" s="25">
        <v>314</v>
      </c>
      <c r="Q293" s="26" t="s">
        <v>214</v>
      </c>
      <c r="R293" s="16" t="s">
        <v>1</v>
      </c>
      <c r="S293" s="13">
        <f t="shared" si="19"/>
        <v>57</v>
      </c>
      <c r="T293" s="17">
        <v>57000</v>
      </c>
      <c r="U293" s="33">
        <v>17.399999999999999</v>
      </c>
      <c r="V293" s="21">
        <f t="shared" si="18"/>
        <v>30.526315789473678</v>
      </c>
      <c r="W293" s="22" t="s">
        <v>0</v>
      </c>
    </row>
    <row r="294" spans="1:23" ht="35.25" customHeight="1" x14ac:dyDescent="0.2">
      <c r="A294" s="5"/>
      <c r="B294" s="42" t="s">
        <v>213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3"/>
      <c r="O294" s="16">
        <v>604</v>
      </c>
      <c r="P294" s="25">
        <v>314</v>
      </c>
      <c r="Q294" s="26" t="s">
        <v>212</v>
      </c>
      <c r="R294" s="16" t="s">
        <v>1</v>
      </c>
      <c r="S294" s="13">
        <f t="shared" si="19"/>
        <v>9</v>
      </c>
      <c r="T294" s="17">
        <v>9000</v>
      </c>
      <c r="U294" s="33">
        <v>5</v>
      </c>
      <c r="V294" s="21">
        <f t="shared" si="18"/>
        <v>55.555555555555557</v>
      </c>
      <c r="W294" s="22" t="s">
        <v>0</v>
      </c>
    </row>
    <row r="295" spans="1:23" ht="26.25" customHeight="1" x14ac:dyDescent="0.2">
      <c r="A295" s="5"/>
      <c r="B295" s="42" t="s">
        <v>211</v>
      </c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3"/>
      <c r="O295" s="16">
        <v>604</v>
      </c>
      <c r="P295" s="25">
        <v>314</v>
      </c>
      <c r="Q295" s="26" t="s">
        <v>210</v>
      </c>
      <c r="R295" s="16" t="s">
        <v>1</v>
      </c>
      <c r="S295" s="13">
        <f t="shared" si="19"/>
        <v>9</v>
      </c>
      <c r="T295" s="17">
        <v>9000</v>
      </c>
      <c r="U295" s="33">
        <v>5</v>
      </c>
      <c r="V295" s="21">
        <f t="shared" si="18"/>
        <v>55.555555555555557</v>
      </c>
      <c r="W295" s="22" t="s">
        <v>0</v>
      </c>
    </row>
    <row r="296" spans="1:23" ht="21.75" customHeight="1" x14ac:dyDescent="0.2">
      <c r="A296" s="5"/>
      <c r="B296" s="42" t="s">
        <v>6</v>
      </c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3"/>
      <c r="O296" s="16">
        <v>604</v>
      </c>
      <c r="P296" s="25">
        <v>314</v>
      </c>
      <c r="Q296" s="26" t="s">
        <v>210</v>
      </c>
      <c r="R296" s="16" t="s">
        <v>5</v>
      </c>
      <c r="S296" s="13">
        <f t="shared" si="19"/>
        <v>9</v>
      </c>
      <c r="T296" s="17">
        <v>9000</v>
      </c>
      <c r="U296" s="33">
        <v>5</v>
      </c>
      <c r="V296" s="21">
        <f t="shared" si="18"/>
        <v>55.555555555555557</v>
      </c>
      <c r="W296" s="22" t="s">
        <v>0</v>
      </c>
    </row>
    <row r="297" spans="1:23" ht="26.25" customHeight="1" x14ac:dyDescent="0.2">
      <c r="A297" s="5"/>
      <c r="B297" s="42" t="s">
        <v>4</v>
      </c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3"/>
      <c r="O297" s="16">
        <v>604</v>
      </c>
      <c r="P297" s="25">
        <v>314</v>
      </c>
      <c r="Q297" s="26" t="s">
        <v>210</v>
      </c>
      <c r="R297" s="16" t="s">
        <v>3</v>
      </c>
      <c r="S297" s="13">
        <f t="shared" si="19"/>
        <v>9</v>
      </c>
      <c r="T297" s="17">
        <v>9000</v>
      </c>
      <c r="U297" s="33">
        <v>5</v>
      </c>
      <c r="V297" s="21">
        <f t="shared" si="18"/>
        <v>55.555555555555557</v>
      </c>
      <c r="W297" s="22" t="s">
        <v>0</v>
      </c>
    </row>
    <row r="298" spans="1:23" ht="32.25" customHeight="1" x14ac:dyDescent="0.2">
      <c r="A298" s="5"/>
      <c r="B298" s="42" t="s">
        <v>209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3"/>
      <c r="O298" s="16">
        <v>604</v>
      </c>
      <c r="P298" s="25">
        <v>314</v>
      </c>
      <c r="Q298" s="26" t="s">
        <v>208</v>
      </c>
      <c r="R298" s="16" t="s">
        <v>1</v>
      </c>
      <c r="S298" s="13">
        <f t="shared" si="19"/>
        <v>48</v>
      </c>
      <c r="T298" s="17">
        <v>48000</v>
      </c>
      <c r="U298" s="33">
        <v>12.4</v>
      </c>
      <c r="V298" s="21">
        <f t="shared" si="18"/>
        <v>25.833333333333336</v>
      </c>
      <c r="W298" s="22" t="s">
        <v>0</v>
      </c>
    </row>
    <row r="299" spans="1:23" ht="32.25" customHeight="1" x14ac:dyDescent="0.2">
      <c r="A299" s="5"/>
      <c r="B299" s="42" t="s">
        <v>207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3"/>
      <c r="O299" s="16">
        <v>604</v>
      </c>
      <c r="P299" s="25">
        <v>314</v>
      </c>
      <c r="Q299" s="26" t="s">
        <v>206</v>
      </c>
      <c r="R299" s="16" t="s">
        <v>1</v>
      </c>
      <c r="S299" s="13">
        <f t="shared" si="19"/>
        <v>48</v>
      </c>
      <c r="T299" s="17">
        <v>48000</v>
      </c>
      <c r="U299" s="33">
        <v>12.4</v>
      </c>
      <c r="V299" s="21">
        <f t="shared" si="18"/>
        <v>25.833333333333336</v>
      </c>
      <c r="W299" s="22" t="s">
        <v>0</v>
      </c>
    </row>
    <row r="300" spans="1:23" ht="21.75" customHeight="1" x14ac:dyDescent="0.2">
      <c r="A300" s="5"/>
      <c r="B300" s="42" t="s">
        <v>6</v>
      </c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3"/>
      <c r="O300" s="16">
        <v>604</v>
      </c>
      <c r="P300" s="25">
        <v>314</v>
      </c>
      <c r="Q300" s="26" t="s">
        <v>206</v>
      </c>
      <c r="R300" s="16" t="s">
        <v>5</v>
      </c>
      <c r="S300" s="13">
        <f t="shared" si="19"/>
        <v>48</v>
      </c>
      <c r="T300" s="17">
        <v>48000</v>
      </c>
      <c r="U300" s="33">
        <v>12.4</v>
      </c>
      <c r="V300" s="21">
        <f t="shared" si="18"/>
        <v>25.833333333333336</v>
      </c>
      <c r="W300" s="22" t="s">
        <v>0</v>
      </c>
    </row>
    <row r="301" spans="1:23" ht="26.25" customHeight="1" x14ac:dyDescent="0.2">
      <c r="A301" s="5"/>
      <c r="B301" s="42" t="s">
        <v>4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3"/>
      <c r="O301" s="16">
        <v>604</v>
      </c>
      <c r="P301" s="25">
        <v>314</v>
      </c>
      <c r="Q301" s="26" t="s">
        <v>206</v>
      </c>
      <c r="R301" s="16" t="s">
        <v>3</v>
      </c>
      <c r="S301" s="13">
        <f t="shared" si="19"/>
        <v>48</v>
      </c>
      <c r="T301" s="17">
        <v>48000</v>
      </c>
      <c r="U301" s="33">
        <v>12.4</v>
      </c>
      <c r="V301" s="21">
        <f t="shared" si="18"/>
        <v>25.833333333333336</v>
      </c>
      <c r="W301" s="22" t="s">
        <v>0</v>
      </c>
    </row>
    <row r="302" spans="1:23" ht="12.75" customHeight="1" x14ac:dyDescent="0.2">
      <c r="A302" s="5"/>
      <c r="B302" s="44" t="s">
        <v>132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5"/>
      <c r="O302" s="14">
        <v>604</v>
      </c>
      <c r="P302" s="23">
        <v>400</v>
      </c>
      <c r="Q302" s="24" t="s">
        <v>28</v>
      </c>
      <c r="R302" s="14" t="s">
        <v>1</v>
      </c>
      <c r="S302" s="13">
        <f t="shared" si="19"/>
        <v>2023.6</v>
      </c>
      <c r="T302" s="15">
        <v>2023600</v>
      </c>
      <c r="U302" s="33">
        <v>1508.5</v>
      </c>
      <c r="V302" s="21">
        <f t="shared" si="18"/>
        <v>74.54536469658035</v>
      </c>
      <c r="W302" s="22" t="s">
        <v>0</v>
      </c>
    </row>
    <row r="303" spans="1:23" ht="12.75" customHeight="1" x14ac:dyDescent="0.2">
      <c r="A303" s="5"/>
      <c r="B303" s="42" t="s">
        <v>205</v>
      </c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3"/>
      <c r="O303" s="16">
        <v>604</v>
      </c>
      <c r="P303" s="25">
        <v>405</v>
      </c>
      <c r="Q303" s="26" t="s">
        <v>28</v>
      </c>
      <c r="R303" s="16" t="s">
        <v>1</v>
      </c>
      <c r="S303" s="13">
        <f t="shared" si="19"/>
        <v>2023.6</v>
      </c>
      <c r="T303" s="17">
        <v>2023600</v>
      </c>
      <c r="U303" s="33">
        <v>1508.5</v>
      </c>
      <c r="V303" s="21">
        <f t="shared" si="18"/>
        <v>74.54536469658035</v>
      </c>
      <c r="W303" s="22" t="s">
        <v>0</v>
      </c>
    </row>
    <row r="304" spans="1:23" ht="48" customHeight="1" x14ac:dyDescent="0.2">
      <c r="A304" s="5"/>
      <c r="B304" s="42" t="s">
        <v>152</v>
      </c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3"/>
      <c r="O304" s="16">
        <v>604</v>
      </c>
      <c r="P304" s="25">
        <v>405</v>
      </c>
      <c r="Q304" s="26" t="s">
        <v>151</v>
      </c>
      <c r="R304" s="16" t="s">
        <v>1</v>
      </c>
      <c r="S304" s="13">
        <f t="shared" si="19"/>
        <v>2023.6</v>
      </c>
      <c r="T304" s="17">
        <v>2023600</v>
      </c>
      <c r="U304" s="33">
        <v>1508.5</v>
      </c>
      <c r="V304" s="21">
        <f t="shared" si="18"/>
        <v>74.54536469658035</v>
      </c>
      <c r="W304" s="22" t="s">
        <v>0</v>
      </c>
    </row>
    <row r="305" spans="1:23" ht="21.75" customHeight="1" x14ac:dyDescent="0.2">
      <c r="A305" s="5"/>
      <c r="B305" s="42" t="s">
        <v>179</v>
      </c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3"/>
      <c r="O305" s="16">
        <v>604</v>
      </c>
      <c r="P305" s="25">
        <v>405</v>
      </c>
      <c r="Q305" s="26" t="s">
        <v>178</v>
      </c>
      <c r="R305" s="16" t="s">
        <v>1</v>
      </c>
      <c r="S305" s="13">
        <f t="shared" si="19"/>
        <v>54</v>
      </c>
      <c r="T305" s="17">
        <v>54000</v>
      </c>
      <c r="U305" s="33">
        <v>50.9</v>
      </c>
      <c r="V305" s="21">
        <f t="shared" si="18"/>
        <v>94.259259259259252</v>
      </c>
      <c r="W305" s="22" t="s">
        <v>0</v>
      </c>
    </row>
    <row r="306" spans="1:23" ht="21.75" customHeight="1" x14ac:dyDescent="0.2">
      <c r="A306" s="5"/>
      <c r="B306" s="42" t="s">
        <v>19</v>
      </c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3"/>
      <c r="O306" s="16">
        <v>604</v>
      </c>
      <c r="P306" s="25">
        <v>405</v>
      </c>
      <c r="Q306" s="26" t="s">
        <v>204</v>
      </c>
      <c r="R306" s="16" t="s">
        <v>1</v>
      </c>
      <c r="S306" s="13">
        <f t="shared" si="19"/>
        <v>0.2</v>
      </c>
      <c r="T306" s="17">
        <v>200</v>
      </c>
      <c r="U306" s="33">
        <v>0.2</v>
      </c>
      <c r="V306" s="21">
        <f t="shared" si="18"/>
        <v>100</v>
      </c>
      <c r="W306" s="22" t="s">
        <v>0</v>
      </c>
    </row>
    <row r="307" spans="1:23" ht="12.75" customHeight="1" x14ac:dyDescent="0.2">
      <c r="A307" s="5"/>
      <c r="B307" s="42" t="s">
        <v>16</v>
      </c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3"/>
      <c r="O307" s="16">
        <v>604</v>
      </c>
      <c r="P307" s="25">
        <v>405</v>
      </c>
      <c r="Q307" s="26" t="s">
        <v>204</v>
      </c>
      <c r="R307" s="16" t="s">
        <v>15</v>
      </c>
      <c r="S307" s="13">
        <f t="shared" si="19"/>
        <v>0.2</v>
      </c>
      <c r="T307" s="17">
        <v>200</v>
      </c>
      <c r="U307" s="33">
        <v>0.2</v>
      </c>
      <c r="V307" s="21">
        <f t="shared" si="18"/>
        <v>100</v>
      </c>
      <c r="W307" s="22" t="s">
        <v>0</v>
      </c>
    </row>
    <row r="308" spans="1:23" ht="12.75" customHeight="1" x14ac:dyDescent="0.2">
      <c r="A308" s="5"/>
      <c r="B308" s="42" t="s">
        <v>14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3"/>
      <c r="O308" s="16">
        <v>604</v>
      </c>
      <c r="P308" s="25">
        <v>405</v>
      </c>
      <c r="Q308" s="26" t="s">
        <v>204</v>
      </c>
      <c r="R308" s="16" t="s">
        <v>13</v>
      </c>
      <c r="S308" s="13">
        <f t="shared" si="19"/>
        <v>0.2</v>
      </c>
      <c r="T308" s="17">
        <v>200</v>
      </c>
      <c r="U308" s="33">
        <v>0.2</v>
      </c>
      <c r="V308" s="21">
        <f t="shared" si="18"/>
        <v>100</v>
      </c>
      <c r="W308" s="22" t="s">
        <v>0</v>
      </c>
    </row>
    <row r="309" spans="1:23" ht="21.75" customHeight="1" x14ac:dyDescent="0.2">
      <c r="A309" s="5"/>
      <c r="B309" s="42" t="s">
        <v>17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3"/>
      <c r="O309" s="16">
        <v>604</v>
      </c>
      <c r="P309" s="25">
        <v>405</v>
      </c>
      <c r="Q309" s="26" t="s">
        <v>177</v>
      </c>
      <c r="R309" s="16" t="s">
        <v>1</v>
      </c>
      <c r="S309" s="13">
        <f t="shared" ref="S309:S332" si="20">T309/1000</f>
        <v>53.8</v>
      </c>
      <c r="T309" s="17">
        <v>53800</v>
      </c>
      <c r="U309" s="33">
        <v>50.7</v>
      </c>
      <c r="V309" s="21">
        <f t="shared" si="18"/>
        <v>94.237918215613391</v>
      </c>
      <c r="W309" s="22" t="s">
        <v>0</v>
      </c>
    </row>
    <row r="310" spans="1:23" ht="12.75" customHeight="1" x14ac:dyDescent="0.2">
      <c r="A310" s="5"/>
      <c r="B310" s="42" t="s">
        <v>16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3"/>
      <c r="O310" s="16">
        <v>604</v>
      </c>
      <c r="P310" s="25">
        <v>405</v>
      </c>
      <c r="Q310" s="26" t="s">
        <v>177</v>
      </c>
      <c r="R310" s="16" t="s">
        <v>15</v>
      </c>
      <c r="S310" s="13">
        <f t="shared" si="20"/>
        <v>53.8</v>
      </c>
      <c r="T310" s="17">
        <v>53800</v>
      </c>
      <c r="U310" s="33">
        <v>50.7</v>
      </c>
      <c r="V310" s="21">
        <f t="shared" si="18"/>
        <v>94.237918215613391</v>
      </c>
      <c r="W310" s="22" t="s">
        <v>0</v>
      </c>
    </row>
    <row r="311" spans="1:23" ht="12.75" customHeight="1" x14ac:dyDescent="0.2">
      <c r="A311" s="5"/>
      <c r="B311" s="42" t="s">
        <v>14</v>
      </c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3"/>
      <c r="O311" s="16">
        <v>604</v>
      </c>
      <c r="P311" s="25">
        <v>405</v>
      </c>
      <c r="Q311" s="26" t="s">
        <v>177</v>
      </c>
      <c r="R311" s="16" t="s">
        <v>13</v>
      </c>
      <c r="S311" s="13">
        <f t="shared" si="20"/>
        <v>53.8</v>
      </c>
      <c r="T311" s="17">
        <v>53800</v>
      </c>
      <c r="U311" s="33">
        <v>50.7</v>
      </c>
      <c r="V311" s="21">
        <f t="shared" si="18"/>
        <v>94.237918215613391</v>
      </c>
      <c r="W311" s="22" t="s">
        <v>0</v>
      </c>
    </row>
    <row r="312" spans="1:23" ht="48" customHeight="1" x14ac:dyDescent="0.2">
      <c r="A312" s="5"/>
      <c r="B312" s="42" t="s">
        <v>203</v>
      </c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3"/>
      <c r="O312" s="16">
        <v>604</v>
      </c>
      <c r="P312" s="25">
        <v>405</v>
      </c>
      <c r="Q312" s="26" t="s">
        <v>202</v>
      </c>
      <c r="R312" s="16" t="s">
        <v>1</v>
      </c>
      <c r="S312" s="13">
        <f t="shared" si="20"/>
        <v>1969.6</v>
      </c>
      <c r="T312" s="17">
        <v>1969600</v>
      </c>
      <c r="U312" s="33">
        <v>1457.6</v>
      </c>
      <c r="V312" s="21">
        <f t="shared" si="18"/>
        <v>74.004874086108856</v>
      </c>
      <c r="W312" s="22" t="s">
        <v>0</v>
      </c>
    </row>
    <row r="313" spans="1:23" ht="35.25" customHeight="1" x14ac:dyDescent="0.2">
      <c r="A313" s="5"/>
      <c r="B313" s="42" t="s">
        <v>201</v>
      </c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3"/>
      <c r="O313" s="16">
        <v>604</v>
      </c>
      <c r="P313" s="25">
        <v>405</v>
      </c>
      <c r="Q313" s="26" t="s">
        <v>198</v>
      </c>
      <c r="R313" s="16" t="s">
        <v>1</v>
      </c>
      <c r="S313" s="13">
        <f t="shared" si="20"/>
        <v>1902.4</v>
      </c>
      <c r="T313" s="17">
        <v>1902400</v>
      </c>
      <c r="U313" s="33">
        <v>1390.4</v>
      </c>
      <c r="V313" s="21">
        <f t="shared" si="18"/>
        <v>73.086627417998315</v>
      </c>
      <c r="W313" s="22" t="s">
        <v>0</v>
      </c>
    </row>
    <row r="314" spans="1:23" ht="12.75" customHeight="1" x14ac:dyDescent="0.2">
      <c r="A314" s="5"/>
      <c r="B314" s="42" t="s">
        <v>16</v>
      </c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3"/>
      <c r="O314" s="16">
        <v>604</v>
      </c>
      <c r="P314" s="25">
        <v>405</v>
      </c>
      <c r="Q314" s="26" t="s">
        <v>198</v>
      </c>
      <c r="R314" s="16" t="s">
        <v>15</v>
      </c>
      <c r="S314" s="13">
        <f t="shared" si="20"/>
        <v>1902.4</v>
      </c>
      <c r="T314" s="17">
        <v>1902400</v>
      </c>
      <c r="U314" s="33">
        <v>1390.4</v>
      </c>
      <c r="V314" s="21">
        <f t="shared" si="18"/>
        <v>73.086627417998315</v>
      </c>
      <c r="W314" s="22" t="s">
        <v>0</v>
      </c>
    </row>
    <row r="315" spans="1:23" ht="45" customHeight="1" x14ac:dyDescent="0.2">
      <c r="A315" s="5"/>
      <c r="B315" s="42" t="s">
        <v>200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3"/>
      <c r="O315" s="16">
        <v>604</v>
      </c>
      <c r="P315" s="25">
        <v>405</v>
      </c>
      <c r="Q315" s="26" t="s">
        <v>198</v>
      </c>
      <c r="R315" s="16" t="s">
        <v>199</v>
      </c>
      <c r="S315" s="13">
        <f t="shared" si="20"/>
        <v>1902.4</v>
      </c>
      <c r="T315" s="17">
        <v>1902400</v>
      </c>
      <c r="U315" s="33">
        <v>1390.4</v>
      </c>
      <c r="V315" s="21">
        <f t="shared" si="18"/>
        <v>73.086627417998315</v>
      </c>
      <c r="W315" s="22" t="s">
        <v>0</v>
      </c>
    </row>
    <row r="316" spans="1:23" ht="80.25" customHeight="1" x14ac:dyDescent="0.2">
      <c r="A316" s="5"/>
      <c r="B316" s="42" t="s">
        <v>197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3"/>
      <c r="O316" s="16">
        <v>604</v>
      </c>
      <c r="P316" s="25">
        <v>405</v>
      </c>
      <c r="Q316" s="26" t="s">
        <v>196</v>
      </c>
      <c r="R316" s="16" t="s">
        <v>1</v>
      </c>
      <c r="S316" s="13">
        <f t="shared" si="20"/>
        <v>67.2</v>
      </c>
      <c r="T316" s="17">
        <v>67200</v>
      </c>
      <c r="U316" s="33">
        <v>67.2</v>
      </c>
      <c r="V316" s="21">
        <f t="shared" si="18"/>
        <v>100</v>
      </c>
      <c r="W316" s="22" t="s">
        <v>0</v>
      </c>
    </row>
    <row r="317" spans="1:23" ht="21.75" customHeight="1" x14ac:dyDescent="0.2">
      <c r="A317" s="5"/>
      <c r="B317" s="42" t="s">
        <v>6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3"/>
      <c r="O317" s="16">
        <v>604</v>
      </c>
      <c r="P317" s="25">
        <v>405</v>
      </c>
      <c r="Q317" s="26" t="s">
        <v>196</v>
      </c>
      <c r="R317" s="16" t="s">
        <v>5</v>
      </c>
      <c r="S317" s="13">
        <f t="shared" si="20"/>
        <v>67.2</v>
      </c>
      <c r="T317" s="17">
        <v>67200</v>
      </c>
      <c r="U317" s="33">
        <v>67.2</v>
      </c>
      <c r="V317" s="21">
        <f t="shared" si="18"/>
        <v>100</v>
      </c>
      <c r="W317" s="22" t="s">
        <v>0</v>
      </c>
    </row>
    <row r="318" spans="1:23" ht="24.75" customHeight="1" x14ac:dyDescent="0.2">
      <c r="A318" s="5"/>
      <c r="B318" s="42" t="s">
        <v>4</v>
      </c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3"/>
      <c r="O318" s="16">
        <v>604</v>
      </c>
      <c r="P318" s="25">
        <v>405</v>
      </c>
      <c r="Q318" s="26" t="s">
        <v>196</v>
      </c>
      <c r="R318" s="16" t="s">
        <v>3</v>
      </c>
      <c r="S318" s="13">
        <f t="shared" si="20"/>
        <v>67.2</v>
      </c>
      <c r="T318" s="17">
        <v>67200</v>
      </c>
      <c r="U318" s="33">
        <v>67.2</v>
      </c>
      <c r="V318" s="21">
        <f t="shared" si="18"/>
        <v>100</v>
      </c>
      <c r="W318" s="22" t="s">
        <v>0</v>
      </c>
    </row>
    <row r="319" spans="1:23" ht="12.75" customHeight="1" x14ac:dyDescent="0.2">
      <c r="A319" s="5"/>
      <c r="B319" s="44" t="s">
        <v>57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5"/>
      <c r="O319" s="14">
        <v>604</v>
      </c>
      <c r="P319" s="23">
        <v>1000</v>
      </c>
      <c r="Q319" s="24" t="s">
        <v>28</v>
      </c>
      <c r="R319" s="14" t="s">
        <v>1</v>
      </c>
      <c r="S319" s="13">
        <f t="shared" si="20"/>
        <v>3658.4649800000002</v>
      </c>
      <c r="T319" s="15">
        <v>3658464.98</v>
      </c>
      <c r="U319" s="33">
        <v>3658.4</v>
      </c>
      <c r="V319" s="21">
        <f t="shared" si="18"/>
        <v>99.998223845236851</v>
      </c>
      <c r="W319" s="22" t="s">
        <v>0</v>
      </c>
    </row>
    <row r="320" spans="1:23" ht="12.75" customHeight="1" x14ac:dyDescent="0.2">
      <c r="A320" s="5"/>
      <c r="B320" s="42" t="s">
        <v>56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3"/>
      <c r="O320" s="16">
        <v>604</v>
      </c>
      <c r="P320" s="25">
        <v>1003</v>
      </c>
      <c r="Q320" s="26" t="s">
        <v>28</v>
      </c>
      <c r="R320" s="16" t="s">
        <v>1</v>
      </c>
      <c r="S320" s="13">
        <f t="shared" si="20"/>
        <v>3658.4649800000002</v>
      </c>
      <c r="T320" s="17">
        <v>3658464.98</v>
      </c>
      <c r="U320" s="33">
        <v>3658.4</v>
      </c>
      <c r="V320" s="21">
        <f t="shared" si="18"/>
        <v>99.998223845236851</v>
      </c>
      <c r="W320" s="22" t="s">
        <v>0</v>
      </c>
    </row>
    <row r="321" spans="1:23" ht="32.25" customHeight="1" x14ac:dyDescent="0.2">
      <c r="A321" s="5"/>
      <c r="B321" s="42" t="s">
        <v>195</v>
      </c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3"/>
      <c r="O321" s="16">
        <v>604</v>
      </c>
      <c r="P321" s="25">
        <v>1003</v>
      </c>
      <c r="Q321" s="26" t="s">
        <v>194</v>
      </c>
      <c r="R321" s="16" t="s">
        <v>1</v>
      </c>
      <c r="S321" s="13">
        <f t="shared" si="20"/>
        <v>3658.4649800000002</v>
      </c>
      <c r="T321" s="17">
        <v>3658464.98</v>
      </c>
      <c r="U321" s="33">
        <v>3658.4</v>
      </c>
      <c r="V321" s="21">
        <f t="shared" si="18"/>
        <v>99.998223845236851</v>
      </c>
      <c r="W321" s="22" t="s">
        <v>0</v>
      </c>
    </row>
    <row r="322" spans="1:23" ht="32.25" customHeight="1" x14ac:dyDescent="0.2">
      <c r="A322" s="5"/>
      <c r="B322" s="42" t="s">
        <v>193</v>
      </c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3"/>
      <c r="O322" s="16">
        <v>604</v>
      </c>
      <c r="P322" s="25">
        <v>1003</v>
      </c>
      <c r="Q322" s="26" t="s">
        <v>192</v>
      </c>
      <c r="R322" s="16" t="s">
        <v>1</v>
      </c>
      <c r="S322" s="13">
        <f t="shared" si="20"/>
        <v>3658.4649800000002</v>
      </c>
      <c r="T322" s="17">
        <v>3658464.98</v>
      </c>
      <c r="U322" s="33">
        <v>3658.4</v>
      </c>
      <c r="V322" s="21">
        <f t="shared" si="18"/>
        <v>99.998223845236851</v>
      </c>
      <c r="W322" s="22" t="s">
        <v>0</v>
      </c>
    </row>
    <row r="323" spans="1:23" ht="69.75" customHeight="1" x14ac:dyDescent="0.2">
      <c r="A323" s="5"/>
      <c r="B323" s="42" t="s">
        <v>191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3"/>
      <c r="O323" s="16">
        <v>604</v>
      </c>
      <c r="P323" s="25">
        <v>1003</v>
      </c>
      <c r="Q323" s="26" t="s">
        <v>188</v>
      </c>
      <c r="R323" s="16" t="s">
        <v>1</v>
      </c>
      <c r="S323" s="13">
        <f t="shared" si="20"/>
        <v>3658.4649800000002</v>
      </c>
      <c r="T323" s="17">
        <v>3658464.98</v>
      </c>
      <c r="U323" s="33">
        <v>3658.4</v>
      </c>
      <c r="V323" s="21">
        <f t="shared" si="18"/>
        <v>99.998223845236851</v>
      </c>
      <c r="W323" s="22" t="s">
        <v>0</v>
      </c>
    </row>
    <row r="324" spans="1:23" ht="14.25" customHeight="1" x14ac:dyDescent="0.2">
      <c r="A324" s="5"/>
      <c r="B324" s="42" t="s">
        <v>50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3"/>
      <c r="O324" s="16">
        <v>604</v>
      </c>
      <c r="P324" s="25">
        <v>1003</v>
      </c>
      <c r="Q324" s="26" t="s">
        <v>188</v>
      </c>
      <c r="R324" s="16" t="s">
        <v>49</v>
      </c>
      <c r="S324" s="13">
        <f t="shared" si="20"/>
        <v>3658.4649800000002</v>
      </c>
      <c r="T324" s="17">
        <v>3658464.98</v>
      </c>
      <c r="U324" s="33">
        <v>3658.4</v>
      </c>
      <c r="V324" s="21">
        <f t="shared" si="18"/>
        <v>99.998223845236851</v>
      </c>
      <c r="W324" s="22" t="s">
        <v>0</v>
      </c>
    </row>
    <row r="325" spans="1:23" ht="21.75" customHeight="1" x14ac:dyDescent="0.2">
      <c r="A325" s="5"/>
      <c r="B325" s="42" t="s">
        <v>190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3"/>
      <c r="O325" s="16">
        <v>604</v>
      </c>
      <c r="P325" s="25">
        <v>1003</v>
      </c>
      <c r="Q325" s="26" t="s">
        <v>188</v>
      </c>
      <c r="R325" s="16" t="s">
        <v>189</v>
      </c>
      <c r="S325" s="13">
        <f t="shared" si="20"/>
        <v>3658.4649800000002</v>
      </c>
      <c r="T325" s="17">
        <v>3658464.98</v>
      </c>
      <c r="U325" s="33">
        <v>3658.4</v>
      </c>
      <c r="V325" s="21">
        <f t="shared" si="18"/>
        <v>99.998223845236851</v>
      </c>
      <c r="W325" s="22" t="s">
        <v>0</v>
      </c>
    </row>
    <row r="326" spans="1:23" ht="34.5" customHeight="1" x14ac:dyDescent="0.2">
      <c r="A326" s="5"/>
      <c r="B326" s="46" t="s">
        <v>187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7"/>
      <c r="O326" s="18">
        <v>605</v>
      </c>
      <c r="P326" s="28">
        <v>0</v>
      </c>
      <c r="Q326" s="29" t="s">
        <v>28</v>
      </c>
      <c r="R326" s="18" t="s">
        <v>1</v>
      </c>
      <c r="S326" s="19">
        <f t="shared" si="20"/>
        <v>1162.57275</v>
      </c>
      <c r="T326" s="20">
        <v>1162572.75</v>
      </c>
      <c r="U326" s="32">
        <v>1068.7</v>
      </c>
      <c r="V326" s="19">
        <f t="shared" si="18"/>
        <v>91.925430042980111</v>
      </c>
      <c r="W326" s="22" t="s">
        <v>0</v>
      </c>
    </row>
    <row r="327" spans="1:23" ht="12.75" customHeight="1" x14ac:dyDescent="0.2">
      <c r="A327" s="5"/>
      <c r="B327" s="44" t="s">
        <v>30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5"/>
      <c r="O327" s="14">
        <v>605</v>
      </c>
      <c r="P327" s="23">
        <v>100</v>
      </c>
      <c r="Q327" s="24" t="s">
        <v>28</v>
      </c>
      <c r="R327" s="14" t="s">
        <v>1</v>
      </c>
      <c r="S327" s="13">
        <f t="shared" si="20"/>
        <v>921.45074999999997</v>
      </c>
      <c r="T327" s="15">
        <v>921450.75</v>
      </c>
      <c r="U327" s="33">
        <v>828.5</v>
      </c>
      <c r="V327" s="21">
        <f t="shared" si="18"/>
        <v>89.912564507652746</v>
      </c>
      <c r="W327" s="22" t="s">
        <v>0</v>
      </c>
    </row>
    <row r="328" spans="1:23" ht="45" customHeight="1" x14ac:dyDescent="0.2">
      <c r="A328" s="5"/>
      <c r="B328" s="42" t="s">
        <v>186</v>
      </c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3"/>
      <c r="O328" s="16">
        <v>605</v>
      </c>
      <c r="P328" s="25">
        <v>104</v>
      </c>
      <c r="Q328" s="26" t="s">
        <v>28</v>
      </c>
      <c r="R328" s="16" t="s">
        <v>1</v>
      </c>
      <c r="S328" s="13">
        <f t="shared" si="20"/>
        <v>5</v>
      </c>
      <c r="T328" s="17">
        <v>5000</v>
      </c>
      <c r="U328" s="33">
        <v>0</v>
      </c>
      <c r="V328" s="21">
        <f t="shared" si="18"/>
        <v>0</v>
      </c>
      <c r="W328" s="22" t="s">
        <v>0</v>
      </c>
    </row>
    <row r="329" spans="1:23" ht="35.25" customHeight="1" x14ac:dyDescent="0.2">
      <c r="A329" s="5"/>
      <c r="B329" s="42" t="s">
        <v>185</v>
      </c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3"/>
      <c r="O329" s="16">
        <v>605</v>
      </c>
      <c r="P329" s="25">
        <v>104</v>
      </c>
      <c r="Q329" s="26" t="s">
        <v>184</v>
      </c>
      <c r="R329" s="16" t="s">
        <v>1</v>
      </c>
      <c r="S329" s="13">
        <f t="shared" si="20"/>
        <v>5</v>
      </c>
      <c r="T329" s="17">
        <v>5000</v>
      </c>
      <c r="U329" s="33">
        <v>0</v>
      </c>
      <c r="V329" s="21">
        <f t="shared" si="18"/>
        <v>0</v>
      </c>
      <c r="W329" s="22" t="s">
        <v>0</v>
      </c>
    </row>
    <row r="330" spans="1:23" ht="44.25" customHeight="1" x14ac:dyDescent="0.2">
      <c r="A330" s="5"/>
      <c r="B330" s="42" t="s">
        <v>183</v>
      </c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3"/>
      <c r="O330" s="16">
        <v>605</v>
      </c>
      <c r="P330" s="25">
        <v>104</v>
      </c>
      <c r="Q330" s="26" t="s">
        <v>182</v>
      </c>
      <c r="R330" s="16" t="s">
        <v>1</v>
      </c>
      <c r="S330" s="13">
        <f t="shared" si="20"/>
        <v>5</v>
      </c>
      <c r="T330" s="17">
        <v>5000</v>
      </c>
      <c r="U330" s="33">
        <v>0</v>
      </c>
      <c r="V330" s="21">
        <f t="shared" ref="V330:V393" si="21">U330/S330*100</f>
        <v>0</v>
      </c>
      <c r="W330" s="22" t="s">
        <v>0</v>
      </c>
    </row>
    <row r="331" spans="1:23" ht="34.5" customHeight="1" x14ac:dyDescent="0.2">
      <c r="A331" s="5"/>
      <c r="B331" s="42" t="s">
        <v>181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3"/>
      <c r="O331" s="16">
        <v>605</v>
      </c>
      <c r="P331" s="25">
        <v>104</v>
      </c>
      <c r="Q331" s="26" t="s">
        <v>180</v>
      </c>
      <c r="R331" s="16" t="s">
        <v>1</v>
      </c>
      <c r="S331" s="13">
        <f t="shared" si="20"/>
        <v>5</v>
      </c>
      <c r="T331" s="17">
        <v>5000</v>
      </c>
      <c r="U331" s="33">
        <v>0</v>
      </c>
      <c r="V331" s="21">
        <f t="shared" si="21"/>
        <v>0</v>
      </c>
      <c r="W331" s="22" t="s">
        <v>0</v>
      </c>
    </row>
    <row r="332" spans="1:23" ht="21.75" customHeight="1" x14ac:dyDescent="0.2">
      <c r="A332" s="5"/>
      <c r="B332" s="42" t="s">
        <v>6</v>
      </c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3"/>
      <c r="O332" s="16">
        <v>605</v>
      </c>
      <c r="P332" s="25">
        <v>104</v>
      </c>
      <c r="Q332" s="26" t="s">
        <v>180</v>
      </c>
      <c r="R332" s="16" t="s">
        <v>5</v>
      </c>
      <c r="S332" s="13">
        <f t="shared" si="20"/>
        <v>5</v>
      </c>
      <c r="T332" s="17">
        <v>5000</v>
      </c>
      <c r="U332" s="33">
        <v>0</v>
      </c>
      <c r="V332" s="21">
        <f t="shared" si="21"/>
        <v>0</v>
      </c>
      <c r="W332" s="22" t="s">
        <v>0</v>
      </c>
    </row>
    <row r="333" spans="1:23" ht="25.5" customHeight="1" x14ac:dyDescent="0.2">
      <c r="A333" s="5"/>
      <c r="B333" s="42" t="s">
        <v>4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3"/>
      <c r="O333" s="16">
        <v>605</v>
      </c>
      <c r="P333" s="25">
        <v>104</v>
      </c>
      <c r="Q333" s="26" t="s">
        <v>180</v>
      </c>
      <c r="R333" s="16" t="s">
        <v>3</v>
      </c>
      <c r="S333" s="13">
        <f t="shared" ref="S333:S366" si="22">T333/1000</f>
        <v>5</v>
      </c>
      <c r="T333" s="17">
        <v>5000</v>
      </c>
      <c r="U333" s="33">
        <v>0</v>
      </c>
      <c r="V333" s="21">
        <f t="shared" si="21"/>
        <v>0</v>
      </c>
      <c r="W333" s="22" t="s">
        <v>0</v>
      </c>
    </row>
    <row r="334" spans="1:23" ht="34.5" customHeight="1" x14ac:dyDescent="0.2">
      <c r="A334" s="5"/>
      <c r="B334" s="42" t="s">
        <v>29</v>
      </c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3"/>
      <c r="O334" s="16">
        <v>605</v>
      </c>
      <c r="P334" s="25">
        <v>106</v>
      </c>
      <c r="Q334" s="26" t="s">
        <v>28</v>
      </c>
      <c r="R334" s="16" t="s">
        <v>1</v>
      </c>
      <c r="S334" s="13">
        <f t="shared" si="22"/>
        <v>30.2</v>
      </c>
      <c r="T334" s="17">
        <v>30200</v>
      </c>
      <c r="U334" s="33">
        <v>15.2</v>
      </c>
      <c r="V334" s="21">
        <f t="shared" si="21"/>
        <v>50.331125827814574</v>
      </c>
      <c r="W334" s="22" t="s">
        <v>0</v>
      </c>
    </row>
    <row r="335" spans="1:23" ht="44.25" customHeight="1" x14ac:dyDescent="0.2">
      <c r="A335" s="5"/>
      <c r="B335" s="42" t="s">
        <v>152</v>
      </c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3"/>
      <c r="O335" s="16">
        <v>605</v>
      </c>
      <c r="P335" s="25">
        <v>106</v>
      </c>
      <c r="Q335" s="26" t="s">
        <v>151</v>
      </c>
      <c r="R335" s="16" t="s">
        <v>1</v>
      </c>
      <c r="S335" s="13">
        <f t="shared" si="22"/>
        <v>30.2</v>
      </c>
      <c r="T335" s="17">
        <v>30200</v>
      </c>
      <c r="U335" s="33">
        <v>15.2</v>
      </c>
      <c r="V335" s="21">
        <f t="shared" si="21"/>
        <v>50.331125827814574</v>
      </c>
      <c r="W335" s="22" t="s">
        <v>0</v>
      </c>
    </row>
    <row r="336" spans="1:23" ht="21.75" customHeight="1" x14ac:dyDescent="0.2">
      <c r="A336" s="5"/>
      <c r="B336" s="42" t="s">
        <v>179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3"/>
      <c r="O336" s="16">
        <v>605</v>
      </c>
      <c r="P336" s="25">
        <v>106</v>
      </c>
      <c r="Q336" s="26" t="s">
        <v>178</v>
      </c>
      <c r="R336" s="16" t="s">
        <v>1</v>
      </c>
      <c r="S336" s="13">
        <f t="shared" si="22"/>
        <v>30.2</v>
      </c>
      <c r="T336" s="17">
        <v>30200</v>
      </c>
      <c r="U336" s="33">
        <v>15.2</v>
      </c>
      <c r="V336" s="21">
        <f t="shared" si="21"/>
        <v>50.331125827814574</v>
      </c>
      <c r="W336" s="22" t="s">
        <v>0</v>
      </c>
    </row>
    <row r="337" spans="1:23" ht="21.75" customHeight="1" x14ac:dyDescent="0.2">
      <c r="A337" s="5"/>
      <c r="B337" s="42" t="s">
        <v>17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3"/>
      <c r="O337" s="16">
        <v>605</v>
      </c>
      <c r="P337" s="25">
        <v>106</v>
      </c>
      <c r="Q337" s="26" t="s">
        <v>177</v>
      </c>
      <c r="R337" s="16" t="s">
        <v>1</v>
      </c>
      <c r="S337" s="13">
        <f t="shared" si="22"/>
        <v>30.2</v>
      </c>
      <c r="T337" s="17">
        <v>30200</v>
      </c>
      <c r="U337" s="33">
        <v>15.2</v>
      </c>
      <c r="V337" s="21">
        <f t="shared" si="21"/>
        <v>50.331125827814574</v>
      </c>
      <c r="W337" s="22" t="s">
        <v>0</v>
      </c>
    </row>
    <row r="338" spans="1:23" ht="21.75" customHeight="1" x14ac:dyDescent="0.2">
      <c r="A338" s="5"/>
      <c r="B338" s="42" t="s">
        <v>6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3"/>
      <c r="O338" s="16">
        <v>605</v>
      </c>
      <c r="P338" s="25">
        <v>106</v>
      </c>
      <c r="Q338" s="26" t="s">
        <v>177</v>
      </c>
      <c r="R338" s="16" t="s">
        <v>5</v>
      </c>
      <c r="S338" s="13">
        <f t="shared" si="22"/>
        <v>30</v>
      </c>
      <c r="T338" s="17">
        <v>30000</v>
      </c>
      <c r="U338" s="33">
        <v>15</v>
      </c>
      <c r="V338" s="21">
        <f t="shared" si="21"/>
        <v>50</v>
      </c>
      <c r="W338" s="22" t="s">
        <v>0</v>
      </c>
    </row>
    <row r="339" spans="1:23" ht="25.5" customHeight="1" x14ac:dyDescent="0.2">
      <c r="A339" s="5"/>
      <c r="B339" s="42" t="s">
        <v>4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3"/>
      <c r="O339" s="16">
        <v>605</v>
      </c>
      <c r="P339" s="25">
        <v>106</v>
      </c>
      <c r="Q339" s="26" t="s">
        <v>177</v>
      </c>
      <c r="R339" s="16" t="s">
        <v>3</v>
      </c>
      <c r="S339" s="13">
        <f t="shared" si="22"/>
        <v>30</v>
      </c>
      <c r="T339" s="17">
        <v>30000</v>
      </c>
      <c r="U339" s="33">
        <v>15</v>
      </c>
      <c r="V339" s="21">
        <f t="shared" si="21"/>
        <v>50</v>
      </c>
      <c r="W339" s="22" t="s">
        <v>0</v>
      </c>
    </row>
    <row r="340" spans="1:23" ht="12.75" customHeight="1" x14ac:dyDescent="0.2">
      <c r="A340" s="5"/>
      <c r="B340" s="42" t="s">
        <v>16</v>
      </c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3"/>
      <c r="O340" s="16">
        <v>605</v>
      </c>
      <c r="P340" s="25">
        <v>106</v>
      </c>
      <c r="Q340" s="26" t="s">
        <v>177</v>
      </c>
      <c r="R340" s="16" t="s">
        <v>15</v>
      </c>
      <c r="S340" s="13">
        <f t="shared" si="22"/>
        <v>0.2</v>
      </c>
      <c r="T340" s="17">
        <v>200</v>
      </c>
      <c r="U340" s="33">
        <v>0.2</v>
      </c>
      <c r="V340" s="21">
        <f t="shared" si="21"/>
        <v>100</v>
      </c>
      <c r="W340" s="22" t="s">
        <v>0</v>
      </c>
    </row>
    <row r="341" spans="1:23" ht="12.75" customHeight="1" x14ac:dyDescent="0.2">
      <c r="A341" s="5"/>
      <c r="B341" s="42" t="s">
        <v>14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3"/>
      <c r="O341" s="16">
        <v>605</v>
      </c>
      <c r="P341" s="25">
        <v>106</v>
      </c>
      <c r="Q341" s="26" t="s">
        <v>177</v>
      </c>
      <c r="R341" s="16" t="s">
        <v>13</v>
      </c>
      <c r="S341" s="13">
        <f t="shared" si="22"/>
        <v>0.2</v>
      </c>
      <c r="T341" s="17">
        <v>200</v>
      </c>
      <c r="U341" s="33">
        <v>0.2</v>
      </c>
      <c r="V341" s="21">
        <f t="shared" si="21"/>
        <v>100</v>
      </c>
      <c r="W341" s="22" t="s">
        <v>0</v>
      </c>
    </row>
    <row r="342" spans="1:23" ht="15.75" customHeight="1" x14ac:dyDescent="0.2">
      <c r="A342" s="5"/>
      <c r="B342" s="42" t="s">
        <v>176</v>
      </c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3"/>
      <c r="O342" s="16">
        <v>605</v>
      </c>
      <c r="P342" s="25">
        <v>107</v>
      </c>
      <c r="Q342" s="26" t="s">
        <v>28</v>
      </c>
      <c r="R342" s="16" t="s">
        <v>1</v>
      </c>
      <c r="S342" s="13">
        <f t="shared" si="22"/>
        <v>416.35</v>
      </c>
      <c r="T342" s="17">
        <v>416350</v>
      </c>
      <c r="U342" s="33">
        <v>406.2</v>
      </c>
      <c r="V342" s="21">
        <f t="shared" si="21"/>
        <v>97.562147231896233</v>
      </c>
      <c r="W342" s="22" t="s">
        <v>0</v>
      </c>
    </row>
    <row r="343" spans="1:23" ht="44.25" customHeight="1" x14ac:dyDescent="0.2">
      <c r="A343" s="5"/>
      <c r="B343" s="42" t="s">
        <v>152</v>
      </c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3"/>
      <c r="O343" s="16">
        <v>605</v>
      </c>
      <c r="P343" s="25">
        <v>107</v>
      </c>
      <c r="Q343" s="26" t="s">
        <v>151</v>
      </c>
      <c r="R343" s="16" t="s">
        <v>1</v>
      </c>
      <c r="S343" s="13">
        <f t="shared" si="22"/>
        <v>416.35</v>
      </c>
      <c r="T343" s="17">
        <v>416350</v>
      </c>
      <c r="U343" s="33">
        <v>406.2</v>
      </c>
      <c r="V343" s="21">
        <f t="shared" si="21"/>
        <v>97.562147231896233</v>
      </c>
      <c r="W343" s="22" t="s">
        <v>0</v>
      </c>
    </row>
    <row r="344" spans="1:23" ht="21.75" customHeight="1" x14ac:dyDescent="0.2">
      <c r="A344" s="5"/>
      <c r="B344" s="42" t="s">
        <v>150</v>
      </c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3"/>
      <c r="O344" s="16">
        <v>605</v>
      </c>
      <c r="P344" s="25">
        <v>107</v>
      </c>
      <c r="Q344" s="26" t="s">
        <v>149</v>
      </c>
      <c r="R344" s="16" t="s">
        <v>1</v>
      </c>
      <c r="S344" s="13">
        <f t="shared" si="22"/>
        <v>416.35</v>
      </c>
      <c r="T344" s="17">
        <v>416350</v>
      </c>
      <c r="U344" s="33">
        <v>406.2</v>
      </c>
      <c r="V344" s="21">
        <f t="shared" si="21"/>
        <v>97.562147231896233</v>
      </c>
      <c r="W344" s="22" t="s">
        <v>0</v>
      </c>
    </row>
    <row r="345" spans="1:23" ht="24" customHeight="1" x14ac:dyDescent="0.2">
      <c r="A345" s="5"/>
      <c r="B345" s="42" t="s">
        <v>175</v>
      </c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3"/>
      <c r="O345" s="16">
        <v>605</v>
      </c>
      <c r="P345" s="25">
        <v>107</v>
      </c>
      <c r="Q345" s="26" t="s">
        <v>173</v>
      </c>
      <c r="R345" s="16" t="s">
        <v>1</v>
      </c>
      <c r="S345" s="13">
        <f t="shared" si="22"/>
        <v>416.35</v>
      </c>
      <c r="T345" s="17">
        <v>416350</v>
      </c>
      <c r="U345" s="33">
        <v>406.2</v>
      </c>
      <c r="V345" s="21">
        <f t="shared" si="21"/>
        <v>97.562147231896233</v>
      </c>
      <c r="W345" s="22" t="s">
        <v>0</v>
      </c>
    </row>
    <row r="346" spans="1:23" ht="12.75" customHeight="1" x14ac:dyDescent="0.2">
      <c r="A346" s="5"/>
      <c r="B346" s="42" t="s">
        <v>16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3"/>
      <c r="O346" s="16">
        <v>605</v>
      </c>
      <c r="P346" s="25">
        <v>107</v>
      </c>
      <c r="Q346" s="26" t="s">
        <v>173</v>
      </c>
      <c r="R346" s="16" t="s">
        <v>15</v>
      </c>
      <c r="S346" s="13">
        <f t="shared" si="22"/>
        <v>416.35</v>
      </c>
      <c r="T346" s="17">
        <v>416350</v>
      </c>
      <c r="U346" s="33">
        <v>406.2</v>
      </c>
      <c r="V346" s="21">
        <f t="shared" si="21"/>
        <v>97.562147231896233</v>
      </c>
      <c r="W346" s="22" t="s">
        <v>0</v>
      </c>
    </row>
    <row r="347" spans="1:23" ht="12.75" customHeight="1" x14ac:dyDescent="0.2">
      <c r="A347" s="5"/>
      <c r="B347" s="42" t="s">
        <v>174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3"/>
      <c r="O347" s="16">
        <v>605</v>
      </c>
      <c r="P347" s="25">
        <v>107</v>
      </c>
      <c r="Q347" s="26" t="s">
        <v>173</v>
      </c>
      <c r="R347" s="16" t="s">
        <v>172</v>
      </c>
      <c r="S347" s="13">
        <f t="shared" si="22"/>
        <v>416.35</v>
      </c>
      <c r="T347" s="17">
        <v>416350</v>
      </c>
      <c r="U347" s="33">
        <v>406.2</v>
      </c>
      <c r="V347" s="21">
        <f t="shared" si="21"/>
        <v>97.562147231896233</v>
      </c>
      <c r="W347" s="22" t="s">
        <v>0</v>
      </c>
    </row>
    <row r="348" spans="1:23" ht="12.75" customHeight="1" x14ac:dyDescent="0.2">
      <c r="A348" s="5"/>
      <c r="B348" s="42" t="s">
        <v>171</v>
      </c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3"/>
      <c r="O348" s="16">
        <v>605</v>
      </c>
      <c r="P348" s="25">
        <v>111</v>
      </c>
      <c r="Q348" s="26" t="s">
        <v>28</v>
      </c>
      <c r="R348" s="16" t="s">
        <v>1</v>
      </c>
      <c r="S348" s="13">
        <f t="shared" si="22"/>
        <v>31.298749999999998</v>
      </c>
      <c r="T348" s="17">
        <v>31298.75</v>
      </c>
      <c r="U348" s="33">
        <v>0</v>
      </c>
      <c r="V348" s="21">
        <f t="shared" si="21"/>
        <v>0</v>
      </c>
      <c r="W348" s="22" t="s">
        <v>0</v>
      </c>
    </row>
    <row r="349" spans="1:23" ht="45.75" customHeight="1" x14ac:dyDescent="0.2">
      <c r="A349" s="5"/>
      <c r="B349" s="42" t="s">
        <v>152</v>
      </c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3"/>
      <c r="O349" s="16">
        <v>605</v>
      </c>
      <c r="P349" s="25">
        <v>111</v>
      </c>
      <c r="Q349" s="26" t="s">
        <v>151</v>
      </c>
      <c r="R349" s="16" t="s">
        <v>1</v>
      </c>
      <c r="S349" s="13">
        <f t="shared" si="22"/>
        <v>31.298749999999998</v>
      </c>
      <c r="T349" s="17">
        <v>31298.75</v>
      </c>
      <c r="U349" s="33">
        <v>0</v>
      </c>
      <c r="V349" s="21">
        <f t="shared" si="21"/>
        <v>0</v>
      </c>
      <c r="W349" s="22" t="s">
        <v>0</v>
      </c>
    </row>
    <row r="350" spans="1:23" ht="21.75" customHeight="1" x14ac:dyDescent="0.2">
      <c r="A350" s="5"/>
      <c r="B350" s="42" t="s">
        <v>150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3"/>
      <c r="O350" s="16">
        <v>605</v>
      </c>
      <c r="P350" s="25">
        <v>111</v>
      </c>
      <c r="Q350" s="26" t="s">
        <v>149</v>
      </c>
      <c r="R350" s="16" t="s">
        <v>1</v>
      </c>
      <c r="S350" s="13">
        <f t="shared" si="22"/>
        <v>31.298749999999998</v>
      </c>
      <c r="T350" s="17">
        <v>31298.75</v>
      </c>
      <c r="U350" s="33">
        <v>0</v>
      </c>
      <c r="V350" s="21">
        <f t="shared" si="21"/>
        <v>0</v>
      </c>
      <c r="W350" s="22" t="s">
        <v>0</v>
      </c>
    </row>
    <row r="351" spans="1:23" ht="12.75" customHeight="1" x14ac:dyDescent="0.2">
      <c r="A351" s="5"/>
      <c r="B351" s="42" t="s">
        <v>170</v>
      </c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3"/>
      <c r="O351" s="16">
        <v>605</v>
      </c>
      <c r="P351" s="25">
        <v>111</v>
      </c>
      <c r="Q351" s="26" t="s">
        <v>168</v>
      </c>
      <c r="R351" s="16" t="s">
        <v>1</v>
      </c>
      <c r="S351" s="13">
        <f t="shared" si="22"/>
        <v>31.298749999999998</v>
      </c>
      <c r="T351" s="17">
        <v>31298.75</v>
      </c>
      <c r="U351" s="33">
        <v>0</v>
      </c>
      <c r="V351" s="21">
        <f t="shared" si="21"/>
        <v>0</v>
      </c>
      <c r="W351" s="22" t="s">
        <v>0</v>
      </c>
    </row>
    <row r="352" spans="1:23" ht="12.75" customHeight="1" x14ac:dyDescent="0.2">
      <c r="A352" s="5"/>
      <c r="B352" s="42" t="s">
        <v>16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3"/>
      <c r="O352" s="16">
        <v>605</v>
      </c>
      <c r="P352" s="25">
        <v>111</v>
      </c>
      <c r="Q352" s="26" t="s">
        <v>168</v>
      </c>
      <c r="R352" s="16" t="s">
        <v>15</v>
      </c>
      <c r="S352" s="13">
        <f t="shared" si="22"/>
        <v>31.298749999999998</v>
      </c>
      <c r="T352" s="17">
        <v>31298.75</v>
      </c>
      <c r="U352" s="33">
        <v>0</v>
      </c>
      <c r="V352" s="21">
        <f t="shared" si="21"/>
        <v>0</v>
      </c>
      <c r="W352" s="22" t="s">
        <v>0</v>
      </c>
    </row>
    <row r="353" spans="1:23" ht="12.75" customHeight="1" x14ac:dyDescent="0.2">
      <c r="A353" s="5"/>
      <c r="B353" s="42" t="s">
        <v>169</v>
      </c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3"/>
      <c r="O353" s="16">
        <v>605</v>
      </c>
      <c r="P353" s="25">
        <v>111</v>
      </c>
      <c r="Q353" s="26" t="s">
        <v>168</v>
      </c>
      <c r="R353" s="16" t="s">
        <v>167</v>
      </c>
      <c r="S353" s="13">
        <f t="shared" si="22"/>
        <v>31.298749999999998</v>
      </c>
      <c r="T353" s="17">
        <v>31298.75</v>
      </c>
      <c r="U353" s="33">
        <v>0</v>
      </c>
      <c r="V353" s="21">
        <f t="shared" si="21"/>
        <v>0</v>
      </c>
      <c r="W353" s="22" t="s">
        <v>0</v>
      </c>
    </row>
    <row r="354" spans="1:23" ht="12.75" customHeight="1" x14ac:dyDescent="0.2">
      <c r="A354" s="5"/>
      <c r="B354" s="42" t="s">
        <v>147</v>
      </c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3"/>
      <c r="O354" s="16">
        <v>605</v>
      </c>
      <c r="P354" s="25">
        <v>113</v>
      </c>
      <c r="Q354" s="26" t="s">
        <v>28</v>
      </c>
      <c r="R354" s="16" t="s">
        <v>1</v>
      </c>
      <c r="S354" s="13">
        <f t="shared" si="22"/>
        <v>438.60199999999998</v>
      </c>
      <c r="T354" s="17">
        <v>438602</v>
      </c>
      <c r="U354" s="33">
        <v>407.1</v>
      </c>
      <c r="V354" s="21">
        <f t="shared" si="21"/>
        <v>92.817634210514328</v>
      </c>
      <c r="W354" s="22" t="s">
        <v>0</v>
      </c>
    </row>
    <row r="355" spans="1:23" ht="36" customHeight="1" x14ac:dyDescent="0.2">
      <c r="A355" s="5"/>
      <c r="B355" s="42" t="s">
        <v>166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3"/>
      <c r="O355" s="16">
        <v>605</v>
      </c>
      <c r="P355" s="25">
        <v>113</v>
      </c>
      <c r="Q355" s="26" t="s">
        <v>165</v>
      </c>
      <c r="R355" s="16" t="s">
        <v>1</v>
      </c>
      <c r="S355" s="13">
        <f t="shared" si="22"/>
        <v>438.60199999999998</v>
      </c>
      <c r="T355" s="17">
        <v>438602</v>
      </c>
      <c r="U355" s="33">
        <v>407.1</v>
      </c>
      <c r="V355" s="21">
        <f t="shared" si="21"/>
        <v>92.817634210514328</v>
      </c>
      <c r="W355" s="22" t="s">
        <v>0</v>
      </c>
    </row>
    <row r="356" spans="1:23" ht="13.5" customHeight="1" x14ac:dyDescent="0.2">
      <c r="A356" s="5"/>
      <c r="B356" s="42" t="s">
        <v>164</v>
      </c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3"/>
      <c r="O356" s="16">
        <v>605</v>
      </c>
      <c r="P356" s="25">
        <v>113</v>
      </c>
      <c r="Q356" s="26" t="s">
        <v>163</v>
      </c>
      <c r="R356" s="16" t="s">
        <v>1</v>
      </c>
      <c r="S356" s="13">
        <f t="shared" si="22"/>
        <v>438.60199999999998</v>
      </c>
      <c r="T356" s="17">
        <v>438602</v>
      </c>
      <c r="U356" s="33">
        <v>407.1</v>
      </c>
      <c r="V356" s="21">
        <f t="shared" si="21"/>
        <v>92.817634210514328</v>
      </c>
      <c r="W356" s="22" t="s">
        <v>0</v>
      </c>
    </row>
    <row r="357" spans="1:23" ht="44.25" customHeight="1" x14ac:dyDescent="0.2">
      <c r="A357" s="5"/>
      <c r="B357" s="42" t="s">
        <v>162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3"/>
      <c r="O357" s="16">
        <v>605</v>
      </c>
      <c r="P357" s="25">
        <v>113</v>
      </c>
      <c r="Q357" s="26" t="s">
        <v>161</v>
      </c>
      <c r="R357" s="16" t="s">
        <v>1</v>
      </c>
      <c r="S357" s="13">
        <f t="shared" si="22"/>
        <v>438.60199999999998</v>
      </c>
      <c r="T357" s="17">
        <v>438602</v>
      </c>
      <c r="U357" s="33">
        <v>407.1</v>
      </c>
      <c r="V357" s="21">
        <f t="shared" si="21"/>
        <v>92.817634210514328</v>
      </c>
      <c r="W357" s="22" t="s">
        <v>0</v>
      </c>
    </row>
    <row r="358" spans="1:23" ht="21.75" customHeight="1" x14ac:dyDescent="0.2">
      <c r="A358" s="5"/>
      <c r="B358" s="42" t="s">
        <v>6</v>
      </c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3"/>
      <c r="O358" s="16">
        <v>605</v>
      </c>
      <c r="P358" s="25">
        <v>113</v>
      </c>
      <c r="Q358" s="26" t="s">
        <v>161</v>
      </c>
      <c r="R358" s="16" t="s">
        <v>5</v>
      </c>
      <c r="S358" s="13">
        <f t="shared" si="22"/>
        <v>438.60199999999998</v>
      </c>
      <c r="T358" s="17">
        <v>438602</v>
      </c>
      <c r="U358" s="33">
        <v>407.1</v>
      </c>
      <c r="V358" s="21">
        <f t="shared" si="21"/>
        <v>92.817634210514328</v>
      </c>
      <c r="W358" s="22" t="s">
        <v>0</v>
      </c>
    </row>
    <row r="359" spans="1:23" ht="24" customHeight="1" x14ac:dyDescent="0.2">
      <c r="A359" s="5"/>
      <c r="B359" s="42" t="s">
        <v>4</v>
      </c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3"/>
      <c r="O359" s="16">
        <v>605</v>
      </c>
      <c r="P359" s="25">
        <v>113</v>
      </c>
      <c r="Q359" s="26" t="s">
        <v>161</v>
      </c>
      <c r="R359" s="16" t="s">
        <v>3</v>
      </c>
      <c r="S359" s="13">
        <f t="shared" si="22"/>
        <v>438.60199999999998</v>
      </c>
      <c r="T359" s="17">
        <v>438602</v>
      </c>
      <c r="U359" s="33">
        <v>407.1</v>
      </c>
      <c r="V359" s="21">
        <f t="shared" si="21"/>
        <v>92.817634210514328</v>
      </c>
      <c r="W359" s="22" t="s">
        <v>0</v>
      </c>
    </row>
    <row r="360" spans="1:23" ht="23.25" customHeight="1" x14ac:dyDescent="0.2">
      <c r="A360" s="5"/>
      <c r="B360" s="44" t="s">
        <v>160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5"/>
      <c r="O360" s="14">
        <v>605</v>
      </c>
      <c r="P360" s="23">
        <v>1300</v>
      </c>
      <c r="Q360" s="24" t="s">
        <v>28</v>
      </c>
      <c r="R360" s="14" t="s">
        <v>1</v>
      </c>
      <c r="S360" s="13">
        <f t="shared" si="22"/>
        <v>241.12200000000001</v>
      </c>
      <c r="T360" s="15">
        <v>241122</v>
      </c>
      <c r="U360" s="33">
        <v>240.2</v>
      </c>
      <c r="V360" s="21">
        <f t="shared" si="21"/>
        <v>99.617620955366988</v>
      </c>
      <c r="W360" s="22" t="s">
        <v>0</v>
      </c>
    </row>
    <row r="361" spans="1:23" ht="21.75" customHeight="1" x14ac:dyDescent="0.2">
      <c r="A361" s="5"/>
      <c r="B361" s="42" t="s">
        <v>159</v>
      </c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3"/>
      <c r="O361" s="16">
        <v>605</v>
      </c>
      <c r="P361" s="25">
        <v>1301</v>
      </c>
      <c r="Q361" s="26" t="s">
        <v>28</v>
      </c>
      <c r="R361" s="16" t="s">
        <v>1</v>
      </c>
      <c r="S361" s="13">
        <f t="shared" si="22"/>
        <v>241.12200000000001</v>
      </c>
      <c r="T361" s="17">
        <v>241122</v>
      </c>
      <c r="U361" s="33">
        <v>240.2</v>
      </c>
      <c r="V361" s="21">
        <f t="shared" si="21"/>
        <v>99.617620955366988</v>
      </c>
      <c r="W361" s="22" t="s">
        <v>0</v>
      </c>
    </row>
    <row r="362" spans="1:23" ht="43.5" customHeight="1" x14ac:dyDescent="0.2">
      <c r="A362" s="5"/>
      <c r="B362" s="42" t="s">
        <v>152</v>
      </c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3"/>
      <c r="O362" s="16">
        <v>605</v>
      </c>
      <c r="P362" s="25">
        <v>1301</v>
      </c>
      <c r="Q362" s="26" t="s">
        <v>151</v>
      </c>
      <c r="R362" s="16" t="s">
        <v>1</v>
      </c>
      <c r="S362" s="13">
        <f t="shared" si="22"/>
        <v>241.12200000000001</v>
      </c>
      <c r="T362" s="17">
        <v>241122</v>
      </c>
      <c r="U362" s="33">
        <v>240.2</v>
      </c>
      <c r="V362" s="21">
        <f t="shared" si="21"/>
        <v>99.617620955366988</v>
      </c>
      <c r="W362" s="22" t="s">
        <v>0</v>
      </c>
    </row>
    <row r="363" spans="1:23" ht="21.75" customHeight="1" x14ac:dyDescent="0.2">
      <c r="A363" s="5"/>
      <c r="B363" s="42" t="s">
        <v>150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3"/>
      <c r="O363" s="16">
        <v>605</v>
      </c>
      <c r="P363" s="25">
        <v>1301</v>
      </c>
      <c r="Q363" s="26" t="s">
        <v>149</v>
      </c>
      <c r="R363" s="16" t="s">
        <v>1</v>
      </c>
      <c r="S363" s="13">
        <f t="shared" si="22"/>
        <v>241.12200000000001</v>
      </c>
      <c r="T363" s="17">
        <v>241122</v>
      </c>
      <c r="U363" s="33">
        <v>240.2</v>
      </c>
      <c r="V363" s="21">
        <f t="shared" si="21"/>
        <v>99.617620955366988</v>
      </c>
      <c r="W363" s="22" t="s">
        <v>0</v>
      </c>
    </row>
    <row r="364" spans="1:23" ht="12.75" customHeight="1" x14ac:dyDescent="0.2">
      <c r="A364" s="5"/>
      <c r="B364" s="42" t="s">
        <v>158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3"/>
      <c r="O364" s="16">
        <v>605</v>
      </c>
      <c r="P364" s="25">
        <v>1301</v>
      </c>
      <c r="Q364" s="26" t="s">
        <v>154</v>
      </c>
      <c r="R364" s="16" t="s">
        <v>1</v>
      </c>
      <c r="S364" s="13">
        <f t="shared" si="22"/>
        <v>241.12200000000001</v>
      </c>
      <c r="T364" s="17">
        <v>241122</v>
      </c>
      <c r="U364" s="33">
        <v>240.2</v>
      </c>
      <c r="V364" s="21">
        <f t="shared" si="21"/>
        <v>99.617620955366988</v>
      </c>
      <c r="W364" s="22" t="s">
        <v>0</v>
      </c>
    </row>
    <row r="365" spans="1:23" ht="16.5" customHeight="1" x14ac:dyDescent="0.2">
      <c r="A365" s="5"/>
      <c r="B365" s="42" t="s">
        <v>155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3"/>
      <c r="O365" s="16">
        <v>605</v>
      </c>
      <c r="P365" s="25">
        <v>1301</v>
      </c>
      <c r="Q365" s="26" t="s">
        <v>154</v>
      </c>
      <c r="R365" s="16" t="s">
        <v>157</v>
      </c>
      <c r="S365" s="13">
        <f t="shared" si="22"/>
        <v>241.12200000000001</v>
      </c>
      <c r="T365" s="17">
        <v>241122</v>
      </c>
      <c r="U365" s="33">
        <v>240.2</v>
      </c>
      <c r="V365" s="21">
        <f t="shared" si="21"/>
        <v>99.617620955366988</v>
      </c>
      <c r="W365" s="22" t="s">
        <v>0</v>
      </c>
    </row>
    <row r="366" spans="1:23" ht="12.75" customHeight="1" x14ac:dyDescent="0.2">
      <c r="A366" s="5"/>
      <c r="B366" s="42" t="s">
        <v>156</v>
      </c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3"/>
      <c r="O366" s="16">
        <v>605</v>
      </c>
      <c r="P366" s="25">
        <v>1301</v>
      </c>
      <c r="Q366" s="26" t="s">
        <v>154</v>
      </c>
      <c r="R366" s="16" t="s">
        <v>153</v>
      </c>
      <c r="S366" s="13">
        <f t="shared" si="22"/>
        <v>241.12200000000001</v>
      </c>
      <c r="T366" s="17">
        <v>241122</v>
      </c>
      <c r="U366" s="33">
        <v>240.2</v>
      </c>
      <c r="V366" s="21">
        <f t="shared" si="21"/>
        <v>99.617620955366988</v>
      </c>
      <c r="W366" s="22" t="s">
        <v>0</v>
      </c>
    </row>
    <row r="367" spans="1:23" ht="38.25" customHeight="1" x14ac:dyDescent="0.2">
      <c r="A367" s="5"/>
      <c r="B367" s="46" t="s">
        <v>148</v>
      </c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7"/>
      <c r="O367" s="18">
        <v>606</v>
      </c>
      <c r="P367" s="28">
        <v>0</v>
      </c>
      <c r="Q367" s="29" t="s">
        <v>28</v>
      </c>
      <c r="R367" s="18" t="s">
        <v>1</v>
      </c>
      <c r="S367" s="19">
        <f t="shared" ref="S367:S390" si="23">T367/1000</f>
        <v>14128.11217</v>
      </c>
      <c r="T367" s="20">
        <v>14128112.17</v>
      </c>
      <c r="U367" s="32">
        <v>13178.8</v>
      </c>
      <c r="V367" s="19">
        <f t="shared" si="21"/>
        <v>93.280686346645837</v>
      </c>
      <c r="W367" s="22" t="s">
        <v>0</v>
      </c>
    </row>
    <row r="368" spans="1:23" ht="12.75" customHeight="1" x14ac:dyDescent="0.2">
      <c r="A368" s="5"/>
      <c r="B368" s="44" t="s">
        <v>30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5"/>
      <c r="O368" s="14">
        <v>606</v>
      </c>
      <c r="P368" s="23">
        <v>100</v>
      </c>
      <c r="Q368" s="24" t="s">
        <v>28</v>
      </c>
      <c r="R368" s="14" t="s">
        <v>1</v>
      </c>
      <c r="S368" s="13">
        <f t="shared" si="23"/>
        <v>700</v>
      </c>
      <c r="T368" s="15">
        <v>700000</v>
      </c>
      <c r="U368" s="33">
        <v>478.4</v>
      </c>
      <c r="V368" s="13">
        <f t="shared" si="21"/>
        <v>68.342857142857142</v>
      </c>
      <c r="W368" s="22" t="s">
        <v>0</v>
      </c>
    </row>
    <row r="369" spans="1:23" ht="12.75" customHeight="1" x14ac:dyDescent="0.2">
      <c r="A369" s="5"/>
      <c r="B369" s="42" t="s">
        <v>147</v>
      </c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3"/>
      <c r="O369" s="16">
        <v>606</v>
      </c>
      <c r="P369" s="25">
        <v>113</v>
      </c>
      <c r="Q369" s="26" t="s">
        <v>28</v>
      </c>
      <c r="R369" s="16" t="s">
        <v>1</v>
      </c>
      <c r="S369" s="13">
        <f t="shared" si="23"/>
        <v>700</v>
      </c>
      <c r="T369" s="17">
        <v>700000</v>
      </c>
      <c r="U369" s="33">
        <v>478.4</v>
      </c>
      <c r="V369" s="21">
        <f t="shared" si="21"/>
        <v>68.342857142857142</v>
      </c>
      <c r="W369" s="22" t="s">
        <v>0</v>
      </c>
    </row>
    <row r="370" spans="1:23" ht="80.25" customHeight="1" x14ac:dyDescent="0.2">
      <c r="A370" s="5"/>
      <c r="B370" s="42" t="s">
        <v>146</v>
      </c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3"/>
      <c r="O370" s="16">
        <v>606</v>
      </c>
      <c r="P370" s="25">
        <v>113</v>
      </c>
      <c r="Q370" s="26" t="s">
        <v>145</v>
      </c>
      <c r="R370" s="16" t="s">
        <v>1</v>
      </c>
      <c r="S370" s="13">
        <f t="shared" si="23"/>
        <v>700</v>
      </c>
      <c r="T370" s="17">
        <v>700000</v>
      </c>
      <c r="U370" s="33">
        <v>478.4</v>
      </c>
      <c r="V370" s="21">
        <f t="shared" si="21"/>
        <v>68.342857142857142</v>
      </c>
      <c r="W370" s="22" t="s">
        <v>0</v>
      </c>
    </row>
    <row r="371" spans="1:23" ht="78.75" customHeight="1" x14ac:dyDescent="0.2">
      <c r="A371" s="5"/>
      <c r="B371" s="42" t="s">
        <v>144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3"/>
      <c r="O371" s="16">
        <v>606</v>
      </c>
      <c r="P371" s="25">
        <v>113</v>
      </c>
      <c r="Q371" s="26" t="s">
        <v>143</v>
      </c>
      <c r="R371" s="16" t="s">
        <v>1</v>
      </c>
      <c r="S371" s="13">
        <f t="shared" si="23"/>
        <v>700</v>
      </c>
      <c r="T371" s="17">
        <v>700000</v>
      </c>
      <c r="U371" s="33">
        <v>478.4</v>
      </c>
      <c r="V371" s="21">
        <f t="shared" si="21"/>
        <v>68.342857142857142</v>
      </c>
      <c r="W371" s="22" t="s">
        <v>0</v>
      </c>
    </row>
    <row r="372" spans="1:23" ht="81" customHeight="1" x14ac:dyDescent="0.2">
      <c r="A372" s="5"/>
      <c r="B372" s="42" t="s">
        <v>142</v>
      </c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3"/>
      <c r="O372" s="16">
        <v>606</v>
      </c>
      <c r="P372" s="25">
        <v>113</v>
      </c>
      <c r="Q372" s="26" t="s">
        <v>141</v>
      </c>
      <c r="R372" s="16" t="s">
        <v>1</v>
      </c>
      <c r="S372" s="13">
        <f t="shared" si="23"/>
        <v>700</v>
      </c>
      <c r="T372" s="17">
        <v>700000</v>
      </c>
      <c r="U372" s="33">
        <v>478.4</v>
      </c>
      <c r="V372" s="21">
        <f t="shared" si="21"/>
        <v>68.342857142857142</v>
      </c>
      <c r="W372" s="22" t="s">
        <v>0</v>
      </c>
    </row>
    <row r="373" spans="1:23" ht="21.75" customHeight="1" x14ac:dyDescent="0.2">
      <c r="A373" s="5"/>
      <c r="B373" s="42" t="s">
        <v>6</v>
      </c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3"/>
      <c r="O373" s="16">
        <v>606</v>
      </c>
      <c r="P373" s="25">
        <v>113</v>
      </c>
      <c r="Q373" s="26" t="s">
        <v>141</v>
      </c>
      <c r="R373" s="16" t="s">
        <v>5</v>
      </c>
      <c r="S373" s="13">
        <f t="shared" si="23"/>
        <v>680</v>
      </c>
      <c r="T373" s="17">
        <v>680000</v>
      </c>
      <c r="U373" s="33">
        <v>477.4</v>
      </c>
      <c r="V373" s="21">
        <f t="shared" si="21"/>
        <v>70.205882352941174</v>
      </c>
      <c r="W373" s="22" t="s">
        <v>0</v>
      </c>
    </row>
    <row r="374" spans="1:23" ht="23.25" customHeight="1" x14ac:dyDescent="0.2">
      <c r="A374" s="5"/>
      <c r="B374" s="42" t="s">
        <v>4</v>
      </c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3"/>
      <c r="O374" s="16">
        <v>606</v>
      </c>
      <c r="P374" s="25">
        <v>113</v>
      </c>
      <c r="Q374" s="26" t="s">
        <v>141</v>
      </c>
      <c r="R374" s="16" t="s">
        <v>3</v>
      </c>
      <c r="S374" s="13">
        <f t="shared" si="23"/>
        <v>680</v>
      </c>
      <c r="T374" s="17">
        <v>680000</v>
      </c>
      <c r="U374" s="33">
        <v>477.4</v>
      </c>
      <c r="V374" s="21">
        <f t="shared" si="21"/>
        <v>70.205882352941174</v>
      </c>
      <c r="W374" s="22" t="s">
        <v>0</v>
      </c>
    </row>
    <row r="375" spans="1:23" ht="12.75" customHeight="1" x14ac:dyDescent="0.2">
      <c r="A375" s="5"/>
      <c r="B375" s="42" t="s">
        <v>16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3"/>
      <c r="O375" s="16">
        <v>606</v>
      </c>
      <c r="P375" s="25">
        <v>113</v>
      </c>
      <c r="Q375" s="26" t="s">
        <v>141</v>
      </c>
      <c r="R375" s="16" t="s">
        <v>15</v>
      </c>
      <c r="S375" s="13">
        <f t="shared" si="23"/>
        <v>20</v>
      </c>
      <c r="T375" s="17">
        <v>20000</v>
      </c>
      <c r="U375" s="33">
        <v>1</v>
      </c>
      <c r="V375" s="21">
        <f t="shared" si="21"/>
        <v>5</v>
      </c>
      <c r="W375" s="22" t="s">
        <v>0</v>
      </c>
    </row>
    <row r="376" spans="1:23" ht="12.75" customHeight="1" x14ac:dyDescent="0.2">
      <c r="A376" s="5"/>
      <c r="B376" s="42" t="s">
        <v>14</v>
      </c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3"/>
      <c r="O376" s="16">
        <v>606</v>
      </c>
      <c r="P376" s="25">
        <v>113</v>
      </c>
      <c r="Q376" s="26" t="s">
        <v>141</v>
      </c>
      <c r="R376" s="16" t="s">
        <v>13</v>
      </c>
      <c r="S376" s="13">
        <f t="shared" si="23"/>
        <v>20</v>
      </c>
      <c r="T376" s="17">
        <v>20000</v>
      </c>
      <c r="U376" s="33">
        <v>1</v>
      </c>
      <c r="V376" s="21">
        <f t="shared" si="21"/>
        <v>5</v>
      </c>
      <c r="W376" s="22" t="s">
        <v>0</v>
      </c>
    </row>
    <row r="377" spans="1:23" ht="23.25" customHeight="1" x14ac:dyDescent="0.2">
      <c r="A377" s="5"/>
      <c r="B377" s="44" t="s">
        <v>140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5"/>
      <c r="O377" s="14">
        <v>606</v>
      </c>
      <c r="P377" s="23">
        <v>300</v>
      </c>
      <c r="Q377" s="24" t="s">
        <v>28</v>
      </c>
      <c r="R377" s="14" t="s">
        <v>1</v>
      </c>
      <c r="S377" s="13">
        <f t="shared" si="23"/>
        <v>30</v>
      </c>
      <c r="T377" s="15">
        <v>30000</v>
      </c>
      <c r="U377" s="33">
        <v>0</v>
      </c>
      <c r="V377" s="21">
        <f t="shared" si="21"/>
        <v>0</v>
      </c>
      <c r="W377" s="22" t="s">
        <v>0</v>
      </c>
    </row>
    <row r="378" spans="1:23" ht="36" customHeight="1" x14ac:dyDescent="0.2">
      <c r="A378" s="5"/>
      <c r="B378" s="42" t="s">
        <v>139</v>
      </c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3"/>
      <c r="O378" s="16">
        <v>606</v>
      </c>
      <c r="P378" s="25">
        <v>309</v>
      </c>
      <c r="Q378" s="26" t="s">
        <v>28</v>
      </c>
      <c r="R378" s="16" t="s">
        <v>1</v>
      </c>
      <c r="S378" s="13">
        <f t="shared" si="23"/>
        <v>30</v>
      </c>
      <c r="T378" s="17">
        <v>30000</v>
      </c>
      <c r="U378" s="33">
        <v>0</v>
      </c>
      <c r="V378" s="21">
        <f t="shared" si="21"/>
        <v>0</v>
      </c>
      <c r="W378" s="22" t="s">
        <v>0</v>
      </c>
    </row>
    <row r="379" spans="1:23" ht="46.5" customHeight="1" x14ac:dyDescent="0.2">
      <c r="A379" s="5"/>
      <c r="B379" s="42" t="s">
        <v>138</v>
      </c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3"/>
      <c r="O379" s="16">
        <v>606</v>
      </c>
      <c r="P379" s="25">
        <v>309</v>
      </c>
      <c r="Q379" s="26" t="s">
        <v>137</v>
      </c>
      <c r="R379" s="16" t="s">
        <v>1</v>
      </c>
      <c r="S379" s="13">
        <f t="shared" si="23"/>
        <v>30</v>
      </c>
      <c r="T379" s="17">
        <v>30000</v>
      </c>
      <c r="U379" s="33">
        <v>0</v>
      </c>
      <c r="V379" s="21">
        <f t="shared" si="21"/>
        <v>0</v>
      </c>
      <c r="W379" s="22" t="s">
        <v>0</v>
      </c>
    </row>
    <row r="380" spans="1:23" ht="36.75" customHeight="1" x14ac:dyDescent="0.2">
      <c r="A380" s="5"/>
      <c r="B380" s="42" t="s">
        <v>136</v>
      </c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3"/>
      <c r="O380" s="16">
        <v>606</v>
      </c>
      <c r="P380" s="25">
        <v>309</v>
      </c>
      <c r="Q380" s="26" t="s">
        <v>135</v>
      </c>
      <c r="R380" s="16" t="s">
        <v>1</v>
      </c>
      <c r="S380" s="13">
        <f t="shared" si="23"/>
        <v>30</v>
      </c>
      <c r="T380" s="17">
        <v>30000</v>
      </c>
      <c r="U380" s="33">
        <v>0</v>
      </c>
      <c r="V380" s="21">
        <f t="shared" si="21"/>
        <v>0</v>
      </c>
      <c r="W380" s="22" t="s">
        <v>0</v>
      </c>
    </row>
    <row r="381" spans="1:23" ht="26.25" customHeight="1" x14ac:dyDescent="0.2">
      <c r="A381" s="5"/>
      <c r="B381" s="42" t="s">
        <v>134</v>
      </c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3"/>
      <c r="O381" s="16">
        <v>606</v>
      </c>
      <c r="P381" s="25">
        <v>309</v>
      </c>
      <c r="Q381" s="26" t="s">
        <v>133</v>
      </c>
      <c r="R381" s="16" t="s">
        <v>1</v>
      </c>
      <c r="S381" s="13">
        <f t="shared" si="23"/>
        <v>30</v>
      </c>
      <c r="T381" s="17">
        <v>30000</v>
      </c>
      <c r="U381" s="33">
        <v>0</v>
      </c>
      <c r="V381" s="21">
        <f t="shared" si="21"/>
        <v>0</v>
      </c>
      <c r="W381" s="22" t="s">
        <v>0</v>
      </c>
    </row>
    <row r="382" spans="1:23" ht="21.75" customHeight="1" x14ac:dyDescent="0.2">
      <c r="A382" s="5"/>
      <c r="B382" s="42" t="s">
        <v>6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3"/>
      <c r="O382" s="16">
        <v>606</v>
      </c>
      <c r="P382" s="25">
        <v>309</v>
      </c>
      <c r="Q382" s="26" t="s">
        <v>133</v>
      </c>
      <c r="R382" s="16" t="s">
        <v>5</v>
      </c>
      <c r="S382" s="13">
        <f t="shared" si="23"/>
        <v>30</v>
      </c>
      <c r="T382" s="17">
        <v>30000</v>
      </c>
      <c r="U382" s="33">
        <v>0</v>
      </c>
      <c r="V382" s="21">
        <f t="shared" si="21"/>
        <v>0</v>
      </c>
      <c r="W382" s="22" t="s">
        <v>0</v>
      </c>
    </row>
    <row r="383" spans="1:23" ht="25.5" customHeight="1" x14ac:dyDescent="0.2">
      <c r="A383" s="5"/>
      <c r="B383" s="42" t="s">
        <v>4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3"/>
      <c r="O383" s="16">
        <v>606</v>
      </c>
      <c r="P383" s="25">
        <v>309</v>
      </c>
      <c r="Q383" s="26" t="s">
        <v>133</v>
      </c>
      <c r="R383" s="16" t="s">
        <v>3</v>
      </c>
      <c r="S383" s="13">
        <f t="shared" si="23"/>
        <v>30</v>
      </c>
      <c r="T383" s="17">
        <v>30000</v>
      </c>
      <c r="U383" s="33">
        <v>0</v>
      </c>
      <c r="V383" s="21">
        <f t="shared" si="21"/>
        <v>0</v>
      </c>
      <c r="W383" s="22" t="s">
        <v>0</v>
      </c>
    </row>
    <row r="384" spans="1:23" ht="12.75" customHeight="1" x14ac:dyDescent="0.2">
      <c r="A384" s="5"/>
      <c r="B384" s="44" t="s">
        <v>132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5"/>
      <c r="O384" s="14">
        <v>606</v>
      </c>
      <c r="P384" s="23">
        <v>400</v>
      </c>
      <c r="Q384" s="24" t="s">
        <v>28</v>
      </c>
      <c r="R384" s="14" t="s">
        <v>1</v>
      </c>
      <c r="S384" s="13">
        <f t="shared" si="23"/>
        <v>3517.0071699999999</v>
      </c>
      <c r="T384" s="15">
        <v>3517007.17</v>
      </c>
      <c r="U384" s="33">
        <v>2959.9</v>
      </c>
      <c r="V384" s="21">
        <f t="shared" si="21"/>
        <v>84.159623706425378</v>
      </c>
      <c r="W384" s="22" t="s">
        <v>0</v>
      </c>
    </row>
    <row r="385" spans="1:24" ht="12.75" customHeight="1" x14ac:dyDescent="0.2">
      <c r="A385" s="5"/>
      <c r="B385" s="42" t="s">
        <v>131</v>
      </c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3"/>
      <c r="O385" s="16">
        <v>606</v>
      </c>
      <c r="P385" s="25">
        <v>409</v>
      </c>
      <c r="Q385" s="26" t="s">
        <v>28</v>
      </c>
      <c r="R385" s="16" t="s">
        <v>1</v>
      </c>
      <c r="S385" s="13">
        <f t="shared" si="23"/>
        <v>3517.0071699999999</v>
      </c>
      <c r="T385" s="17">
        <v>3517007.17</v>
      </c>
      <c r="U385" s="33">
        <v>2959.9</v>
      </c>
      <c r="V385" s="21">
        <f t="shared" si="21"/>
        <v>84.159623706425378</v>
      </c>
      <c r="W385" s="22" t="s">
        <v>0</v>
      </c>
    </row>
    <row r="386" spans="1:24" ht="47.25" customHeight="1" x14ac:dyDescent="0.2">
      <c r="A386" s="5"/>
      <c r="B386" s="42" t="s">
        <v>130</v>
      </c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3"/>
      <c r="O386" s="16">
        <v>606</v>
      </c>
      <c r="P386" s="25">
        <v>409</v>
      </c>
      <c r="Q386" s="26" t="s">
        <v>129</v>
      </c>
      <c r="R386" s="16" t="s">
        <v>1</v>
      </c>
      <c r="S386" s="13">
        <f t="shared" si="23"/>
        <v>3517.0071699999999</v>
      </c>
      <c r="T386" s="17">
        <v>3517007.17</v>
      </c>
      <c r="U386" s="33">
        <v>2959.9</v>
      </c>
      <c r="V386" s="21">
        <f t="shared" si="21"/>
        <v>84.159623706425378</v>
      </c>
      <c r="W386" s="22" t="s">
        <v>0</v>
      </c>
    </row>
    <row r="387" spans="1:24" ht="56.25" customHeight="1" x14ac:dyDescent="0.2">
      <c r="A387" s="5"/>
      <c r="B387" s="42" t="s">
        <v>128</v>
      </c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3"/>
      <c r="O387" s="16">
        <v>606</v>
      </c>
      <c r="P387" s="25">
        <v>409</v>
      </c>
      <c r="Q387" s="26" t="s">
        <v>127</v>
      </c>
      <c r="R387" s="16" t="s">
        <v>1</v>
      </c>
      <c r="S387" s="13">
        <f t="shared" si="23"/>
        <v>3517.0071699999999</v>
      </c>
      <c r="T387" s="17">
        <v>3517007.17</v>
      </c>
      <c r="U387" s="33">
        <v>2959.9</v>
      </c>
      <c r="V387" s="21">
        <f t="shared" si="21"/>
        <v>84.159623706425378</v>
      </c>
      <c r="W387" s="22" t="s">
        <v>0</v>
      </c>
    </row>
    <row r="388" spans="1:24" ht="36" customHeight="1" x14ac:dyDescent="0.2">
      <c r="A388" s="5"/>
      <c r="B388" s="42" t="s">
        <v>126</v>
      </c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3"/>
      <c r="O388" s="16">
        <v>606</v>
      </c>
      <c r="P388" s="25">
        <v>409</v>
      </c>
      <c r="Q388" s="26" t="s">
        <v>125</v>
      </c>
      <c r="R388" s="16" t="s">
        <v>1</v>
      </c>
      <c r="S388" s="13">
        <f t="shared" si="23"/>
        <v>1019.6671700000001</v>
      </c>
      <c r="T388" s="17">
        <v>1019667.17</v>
      </c>
      <c r="U388" s="33">
        <v>462.6</v>
      </c>
      <c r="V388" s="21">
        <f t="shared" si="21"/>
        <v>45.36774484952771</v>
      </c>
      <c r="W388" s="22" t="s">
        <v>0</v>
      </c>
    </row>
    <row r="389" spans="1:24" ht="21.75" customHeight="1" x14ac:dyDescent="0.2">
      <c r="A389" s="5"/>
      <c r="B389" s="42" t="s">
        <v>6</v>
      </c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3"/>
      <c r="O389" s="16">
        <v>606</v>
      </c>
      <c r="P389" s="25">
        <v>409</v>
      </c>
      <c r="Q389" s="26" t="s">
        <v>125</v>
      </c>
      <c r="R389" s="16" t="s">
        <v>5</v>
      </c>
      <c r="S389" s="13">
        <f t="shared" si="23"/>
        <v>1019.6671700000001</v>
      </c>
      <c r="T389" s="17">
        <v>1019667.17</v>
      </c>
      <c r="U389" s="33">
        <v>462.6</v>
      </c>
      <c r="V389" s="21">
        <f t="shared" si="21"/>
        <v>45.36774484952771</v>
      </c>
      <c r="W389" s="22" t="s">
        <v>0</v>
      </c>
    </row>
    <row r="390" spans="1:24" ht="24" customHeight="1" x14ac:dyDescent="0.2">
      <c r="A390" s="5"/>
      <c r="B390" s="42" t="s">
        <v>4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3"/>
      <c r="O390" s="16">
        <v>606</v>
      </c>
      <c r="P390" s="25">
        <v>409</v>
      </c>
      <c r="Q390" s="26" t="s">
        <v>125</v>
      </c>
      <c r="R390" s="16" t="s">
        <v>3</v>
      </c>
      <c r="S390" s="13">
        <f t="shared" si="23"/>
        <v>1019.6671700000001</v>
      </c>
      <c r="T390" s="17">
        <v>1019667.17</v>
      </c>
      <c r="U390" s="33">
        <v>462.6</v>
      </c>
      <c r="V390" s="21">
        <f t="shared" si="21"/>
        <v>45.36774484952771</v>
      </c>
      <c r="W390" s="22" t="s">
        <v>0</v>
      </c>
    </row>
    <row r="391" spans="1:24" ht="32.25" customHeight="1" x14ac:dyDescent="0.2">
      <c r="A391" s="5"/>
      <c r="B391" s="42" t="s">
        <v>124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3"/>
      <c r="O391" s="16">
        <v>606</v>
      </c>
      <c r="P391" s="25">
        <v>409</v>
      </c>
      <c r="Q391" s="26" t="s">
        <v>123</v>
      </c>
      <c r="R391" s="16" t="s">
        <v>1</v>
      </c>
      <c r="S391" s="13">
        <f t="shared" ref="S391:S412" si="24">T391/1000</f>
        <v>2497.34</v>
      </c>
      <c r="T391" s="17">
        <v>2497340</v>
      </c>
      <c r="U391" s="33">
        <v>2497.3000000000002</v>
      </c>
      <c r="V391" s="21">
        <f t="shared" si="21"/>
        <v>99.998398295786714</v>
      </c>
      <c r="W391" s="22" t="s">
        <v>0</v>
      </c>
    </row>
    <row r="392" spans="1:24" ht="21.75" customHeight="1" x14ac:dyDescent="0.2">
      <c r="A392" s="5"/>
      <c r="B392" s="42" t="s">
        <v>6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3"/>
      <c r="O392" s="16">
        <v>606</v>
      </c>
      <c r="P392" s="25">
        <v>409</v>
      </c>
      <c r="Q392" s="26" t="s">
        <v>123</v>
      </c>
      <c r="R392" s="16" t="s">
        <v>5</v>
      </c>
      <c r="S392" s="13">
        <f t="shared" si="24"/>
        <v>2497.34</v>
      </c>
      <c r="T392" s="17">
        <v>2497340</v>
      </c>
      <c r="U392" s="33">
        <v>2497.3000000000002</v>
      </c>
      <c r="V392" s="21">
        <f t="shared" si="21"/>
        <v>99.998398295786714</v>
      </c>
      <c r="W392" s="22" t="s">
        <v>0</v>
      </c>
    </row>
    <row r="393" spans="1:24" ht="25.5" customHeight="1" x14ac:dyDescent="0.2">
      <c r="A393" s="5"/>
      <c r="B393" s="42" t="s">
        <v>4</v>
      </c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3"/>
      <c r="O393" s="16">
        <v>606</v>
      </c>
      <c r="P393" s="25">
        <v>409</v>
      </c>
      <c r="Q393" s="26" t="s">
        <v>123</v>
      </c>
      <c r="R393" s="16" t="s">
        <v>3</v>
      </c>
      <c r="S393" s="13">
        <f t="shared" si="24"/>
        <v>2497.34</v>
      </c>
      <c r="T393" s="17">
        <v>2497340</v>
      </c>
      <c r="U393" s="33">
        <v>2497.3000000000002</v>
      </c>
      <c r="V393" s="21">
        <f t="shared" si="21"/>
        <v>99.998398295786714</v>
      </c>
      <c r="W393" s="22" t="s">
        <v>0</v>
      </c>
    </row>
    <row r="394" spans="1:24" ht="12.75" customHeight="1" x14ac:dyDescent="0.2">
      <c r="A394" s="5"/>
      <c r="B394" s="44" t="s">
        <v>122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5"/>
      <c r="O394" s="14">
        <v>606</v>
      </c>
      <c r="P394" s="23">
        <v>500</v>
      </c>
      <c r="Q394" s="24" t="s">
        <v>28</v>
      </c>
      <c r="R394" s="14" t="s">
        <v>1</v>
      </c>
      <c r="S394" s="13">
        <f t="shared" si="24"/>
        <v>9692.2049999999999</v>
      </c>
      <c r="T394" s="15">
        <v>9692205</v>
      </c>
      <c r="U394" s="33">
        <v>9557.9</v>
      </c>
      <c r="V394" s="13">
        <f t="shared" ref="V394:V457" si="25">U394/S394*100</f>
        <v>98.614298810229457</v>
      </c>
      <c r="W394" s="22" t="s">
        <v>0</v>
      </c>
      <c r="X394" s="41"/>
    </row>
    <row r="395" spans="1:24" ht="12.75" customHeight="1" x14ac:dyDescent="0.2">
      <c r="A395" s="5"/>
      <c r="B395" s="42" t="s">
        <v>121</v>
      </c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3"/>
      <c r="O395" s="16">
        <v>606</v>
      </c>
      <c r="P395" s="25">
        <v>502</v>
      </c>
      <c r="Q395" s="26" t="s">
        <v>28</v>
      </c>
      <c r="R395" s="16" t="s">
        <v>1</v>
      </c>
      <c r="S395" s="13">
        <f t="shared" si="24"/>
        <v>9692.2049999999999</v>
      </c>
      <c r="T395" s="17">
        <v>9692205</v>
      </c>
      <c r="U395" s="33">
        <v>9557.9</v>
      </c>
      <c r="V395" s="13">
        <f t="shared" si="25"/>
        <v>98.614298810229457</v>
      </c>
      <c r="W395" s="22" t="s">
        <v>0</v>
      </c>
      <c r="X395" s="41"/>
    </row>
    <row r="396" spans="1:24" ht="45" customHeight="1" x14ac:dyDescent="0.2">
      <c r="A396" s="5"/>
      <c r="B396" s="42" t="s">
        <v>120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3"/>
      <c r="O396" s="16">
        <v>606</v>
      </c>
      <c r="P396" s="25">
        <v>502</v>
      </c>
      <c r="Q396" s="26" t="s">
        <v>119</v>
      </c>
      <c r="R396" s="16" t="s">
        <v>1</v>
      </c>
      <c r="S396" s="13">
        <f t="shared" si="24"/>
        <v>9687.2049999999999</v>
      </c>
      <c r="T396" s="17">
        <v>9687205</v>
      </c>
      <c r="U396" s="33">
        <v>9554.2999999999993</v>
      </c>
      <c r="V396" s="13">
        <f t="shared" si="25"/>
        <v>98.62803564082725</v>
      </c>
      <c r="W396" s="22" t="s">
        <v>0</v>
      </c>
      <c r="X396" s="41"/>
    </row>
    <row r="397" spans="1:24" ht="38.25" customHeight="1" x14ac:dyDescent="0.2">
      <c r="A397" s="5"/>
      <c r="B397" s="42" t="s">
        <v>118</v>
      </c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3"/>
      <c r="O397" s="16">
        <v>606</v>
      </c>
      <c r="P397" s="25">
        <v>502</v>
      </c>
      <c r="Q397" s="26" t="s">
        <v>117</v>
      </c>
      <c r="R397" s="16" t="s">
        <v>1</v>
      </c>
      <c r="S397" s="13">
        <f t="shared" si="24"/>
        <v>9687.2049999999999</v>
      </c>
      <c r="T397" s="17">
        <v>9687205</v>
      </c>
      <c r="U397" s="33">
        <v>9554.2999999999993</v>
      </c>
      <c r="V397" s="21">
        <f t="shared" si="25"/>
        <v>98.62803564082725</v>
      </c>
      <c r="W397" s="22" t="s">
        <v>0</v>
      </c>
    </row>
    <row r="398" spans="1:24" ht="24.75" customHeight="1" x14ac:dyDescent="0.2">
      <c r="A398" s="5"/>
      <c r="B398" s="42" t="s">
        <v>116</v>
      </c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3"/>
      <c r="O398" s="16">
        <v>606</v>
      </c>
      <c r="P398" s="25">
        <v>502</v>
      </c>
      <c r="Q398" s="26" t="s">
        <v>115</v>
      </c>
      <c r="R398" s="16" t="s">
        <v>1</v>
      </c>
      <c r="S398" s="13">
        <f t="shared" si="24"/>
        <v>1535</v>
      </c>
      <c r="T398" s="17">
        <v>1535000</v>
      </c>
      <c r="U398" s="33">
        <v>1403.1</v>
      </c>
      <c r="V398" s="21">
        <f t="shared" si="25"/>
        <v>91.407166123778495</v>
      </c>
      <c r="W398" s="22" t="s">
        <v>0</v>
      </c>
    </row>
    <row r="399" spans="1:24" ht="21.75" customHeight="1" x14ac:dyDescent="0.2">
      <c r="A399" s="5"/>
      <c r="B399" s="42" t="s">
        <v>6</v>
      </c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3"/>
      <c r="O399" s="16">
        <v>606</v>
      </c>
      <c r="P399" s="25">
        <v>502</v>
      </c>
      <c r="Q399" s="26" t="s">
        <v>115</v>
      </c>
      <c r="R399" s="16" t="s">
        <v>5</v>
      </c>
      <c r="S399" s="13">
        <f t="shared" si="24"/>
        <v>903.97834</v>
      </c>
      <c r="T399" s="17">
        <v>903978.34</v>
      </c>
      <c r="U399" s="33">
        <v>812.9</v>
      </c>
      <c r="V399" s="21">
        <f t="shared" si="25"/>
        <v>89.924720983912067</v>
      </c>
      <c r="W399" s="22" t="s">
        <v>0</v>
      </c>
    </row>
    <row r="400" spans="1:24" ht="24" customHeight="1" x14ac:dyDescent="0.2">
      <c r="A400" s="5"/>
      <c r="B400" s="42" t="s">
        <v>4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3"/>
      <c r="O400" s="16">
        <v>606</v>
      </c>
      <c r="P400" s="25">
        <v>502</v>
      </c>
      <c r="Q400" s="26" t="s">
        <v>115</v>
      </c>
      <c r="R400" s="16" t="s">
        <v>3</v>
      </c>
      <c r="S400" s="13">
        <f t="shared" si="24"/>
        <v>903.97834</v>
      </c>
      <c r="T400" s="17">
        <v>903978.34</v>
      </c>
      <c r="U400" s="33">
        <v>812.9</v>
      </c>
      <c r="V400" s="21">
        <f t="shared" si="25"/>
        <v>89.924720983912067</v>
      </c>
      <c r="W400" s="22" t="s">
        <v>0</v>
      </c>
    </row>
    <row r="401" spans="1:23" ht="21.75" customHeight="1" x14ac:dyDescent="0.2">
      <c r="A401" s="5"/>
      <c r="B401" s="42" t="s">
        <v>113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3"/>
      <c r="O401" s="16">
        <v>606</v>
      </c>
      <c r="P401" s="25">
        <v>502</v>
      </c>
      <c r="Q401" s="26" t="s">
        <v>115</v>
      </c>
      <c r="R401" s="16" t="s">
        <v>112</v>
      </c>
      <c r="S401" s="13">
        <f t="shared" si="24"/>
        <v>571.02166</v>
      </c>
      <c r="T401" s="17">
        <v>571021.66</v>
      </c>
      <c r="U401" s="33">
        <v>538.70000000000005</v>
      </c>
      <c r="V401" s="21">
        <f t="shared" si="25"/>
        <v>94.339678813584769</v>
      </c>
      <c r="W401" s="22" t="s">
        <v>0</v>
      </c>
    </row>
    <row r="402" spans="1:23" ht="12.75" customHeight="1" x14ac:dyDescent="0.2">
      <c r="A402" s="5"/>
      <c r="B402" s="42" t="s">
        <v>111</v>
      </c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3"/>
      <c r="O402" s="16">
        <v>606</v>
      </c>
      <c r="P402" s="25">
        <v>502</v>
      </c>
      <c r="Q402" s="26" t="s">
        <v>115</v>
      </c>
      <c r="R402" s="16" t="s">
        <v>110</v>
      </c>
      <c r="S402" s="13">
        <f t="shared" si="24"/>
        <v>571.02166</v>
      </c>
      <c r="T402" s="17">
        <v>571021.66</v>
      </c>
      <c r="U402" s="33">
        <v>538.70000000000005</v>
      </c>
      <c r="V402" s="21">
        <f t="shared" si="25"/>
        <v>94.339678813584769</v>
      </c>
      <c r="W402" s="22" t="s">
        <v>0</v>
      </c>
    </row>
    <row r="403" spans="1:23" ht="12.75" customHeight="1" x14ac:dyDescent="0.2">
      <c r="A403" s="5"/>
      <c r="B403" s="42" t="s">
        <v>16</v>
      </c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3"/>
      <c r="O403" s="16">
        <v>606</v>
      </c>
      <c r="P403" s="25">
        <v>502</v>
      </c>
      <c r="Q403" s="26" t="s">
        <v>115</v>
      </c>
      <c r="R403" s="16" t="s">
        <v>15</v>
      </c>
      <c r="S403" s="13">
        <f t="shared" si="24"/>
        <v>60</v>
      </c>
      <c r="T403" s="17">
        <v>60000</v>
      </c>
      <c r="U403" s="33">
        <v>51.5</v>
      </c>
      <c r="V403" s="21">
        <f t="shared" si="25"/>
        <v>85.833333333333329</v>
      </c>
      <c r="W403" s="22" t="s">
        <v>0</v>
      </c>
    </row>
    <row r="404" spans="1:23" ht="12.75" customHeight="1" x14ac:dyDescent="0.2">
      <c r="A404" s="5"/>
      <c r="B404" s="42" t="s">
        <v>81</v>
      </c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3"/>
      <c r="O404" s="16">
        <v>606</v>
      </c>
      <c r="P404" s="25">
        <v>502</v>
      </c>
      <c r="Q404" s="26" t="s">
        <v>115</v>
      </c>
      <c r="R404" s="16" t="s">
        <v>80</v>
      </c>
      <c r="S404" s="13">
        <f t="shared" si="24"/>
        <v>60</v>
      </c>
      <c r="T404" s="17">
        <v>60000</v>
      </c>
      <c r="U404" s="33">
        <v>51.5</v>
      </c>
      <c r="V404" s="21">
        <f t="shared" si="25"/>
        <v>85.833333333333329</v>
      </c>
      <c r="W404" s="22" t="s">
        <v>0</v>
      </c>
    </row>
    <row r="405" spans="1:23" ht="35.25" customHeight="1" x14ac:dyDescent="0.2">
      <c r="A405" s="5"/>
      <c r="B405" s="42" t="s">
        <v>114</v>
      </c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3"/>
      <c r="O405" s="16">
        <v>606</v>
      </c>
      <c r="P405" s="25">
        <v>502</v>
      </c>
      <c r="Q405" s="26" t="s">
        <v>109</v>
      </c>
      <c r="R405" s="16" t="s">
        <v>1</v>
      </c>
      <c r="S405" s="13">
        <f t="shared" si="24"/>
        <v>8152.2049999999999</v>
      </c>
      <c r="T405" s="17">
        <v>8152205</v>
      </c>
      <c r="U405" s="33">
        <v>8151.2</v>
      </c>
      <c r="V405" s="21">
        <f t="shared" si="25"/>
        <v>99.987672047010591</v>
      </c>
      <c r="W405" s="22" t="s">
        <v>0</v>
      </c>
    </row>
    <row r="406" spans="1:23" ht="21.75" customHeight="1" x14ac:dyDescent="0.2">
      <c r="A406" s="5"/>
      <c r="B406" s="42" t="s">
        <v>113</v>
      </c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3"/>
      <c r="O406" s="16">
        <v>606</v>
      </c>
      <c r="P406" s="25">
        <v>502</v>
      </c>
      <c r="Q406" s="26" t="s">
        <v>109</v>
      </c>
      <c r="R406" s="16" t="s">
        <v>112</v>
      </c>
      <c r="S406" s="13">
        <f t="shared" si="24"/>
        <v>8152.2049999999999</v>
      </c>
      <c r="T406" s="17">
        <v>8152205</v>
      </c>
      <c r="U406" s="33">
        <v>8151.2</v>
      </c>
      <c r="V406" s="21">
        <f t="shared" si="25"/>
        <v>99.987672047010591</v>
      </c>
      <c r="W406" s="22" t="s">
        <v>0</v>
      </c>
    </row>
    <row r="407" spans="1:23" ht="12.75" customHeight="1" x14ac:dyDescent="0.2">
      <c r="A407" s="5"/>
      <c r="B407" s="42" t="s">
        <v>111</v>
      </c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3"/>
      <c r="O407" s="16">
        <v>606</v>
      </c>
      <c r="P407" s="25">
        <v>502</v>
      </c>
      <c r="Q407" s="26" t="s">
        <v>109</v>
      </c>
      <c r="R407" s="16" t="s">
        <v>110</v>
      </c>
      <c r="S407" s="13">
        <f t="shared" si="24"/>
        <v>8152.2049999999999</v>
      </c>
      <c r="T407" s="17">
        <v>8152205</v>
      </c>
      <c r="U407" s="33">
        <v>8151.2</v>
      </c>
      <c r="V407" s="21">
        <f t="shared" si="25"/>
        <v>99.987672047010591</v>
      </c>
      <c r="W407" s="22" t="s">
        <v>0</v>
      </c>
    </row>
    <row r="408" spans="1:23" ht="45" customHeight="1" x14ac:dyDescent="0.2">
      <c r="A408" s="5"/>
      <c r="B408" s="42" t="s">
        <v>108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3"/>
      <c r="O408" s="16">
        <v>606</v>
      </c>
      <c r="P408" s="25">
        <v>502</v>
      </c>
      <c r="Q408" s="26" t="s">
        <v>107</v>
      </c>
      <c r="R408" s="16" t="s">
        <v>1</v>
      </c>
      <c r="S408" s="13">
        <f t="shared" si="24"/>
        <v>5</v>
      </c>
      <c r="T408" s="17">
        <v>5000</v>
      </c>
      <c r="U408" s="33">
        <v>3.6</v>
      </c>
      <c r="V408" s="21">
        <f t="shared" si="25"/>
        <v>72</v>
      </c>
      <c r="W408" s="22" t="s">
        <v>0</v>
      </c>
    </row>
    <row r="409" spans="1:23" ht="35.25" customHeight="1" x14ac:dyDescent="0.2">
      <c r="A409" s="5"/>
      <c r="B409" s="42" t="s">
        <v>106</v>
      </c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3"/>
      <c r="O409" s="16">
        <v>606</v>
      </c>
      <c r="P409" s="25">
        <v>502</v>
      </c>
      <c r="Q409" s="26" t="s">
        <v>105</v>
      </c>
      <c r="R409" s="16" t="s">
        <v>1</v>
      </c>
      <c r="S409" s="13">
        <f t="shared" si="24"/>
        <v>5</v>
      </c>
      <c r="T409" s="17">
        <v>5000</v>
      </c>
      <c r="U409" s="33">
        <v>3.6</v>
      </c>
      <c r="V409" s="21">
        <f t="shared" si="25"/>
        <v>72</v>
      </c>
      <c r="W409" s="22" t="s">
        <v>0</v>
      </c>
    </row>
    <row r="410" spans="1:23" ht="21.75" customHeight="1" x14ac:dyDescent="0.2">
      <c r="A410" s="5"/>
      <c r="B410" s="42" t="s">
        <v>104</v>
      </c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3"/>
      <c r="O410" s="16">
        <v>606</v>
      </c>
      <c r="P410" s="25">
        <v>502</v>
      </c>
      <c r="Q410" s="26" t="s">
        <v>103</v>
      </c>
      <c r="R410" s="16" t="s">
        <v>1</v>
      </c>
      <c r="S410" s="13">
        <f t="shared" si="24"/>
        <v>5</v>
      </c>
      <c r="T410" s="17">
        <v>5000</v>
      </c>
      <c r="U410" s="33">
        <v>3.6</v>
      </c>
      <c r="V410" s="21">
        <f t="shared" si="25"/>
        <v>72</v>
      </c>
      <c r="W410" s="22" t="s">
        <v>0</v>
      </c>
    </row>
    <row r="411" spans="1:23" ht="21.75" customHeight="1" x14ac:dyDescent="0.2">
      <c r="A411" s="5"/>
      <c r="B411" s="42" t="s">
        <v>6</v>
      </c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3"/>
      <c r="O411" s="16">
        <v>606</v>
      </c>
      <c r="P411" s="25">
        <v>502</v>
      </c>
      <c r="Q411" s="26" t="s">
        <v>103</v>
      </c>
      <c r="R411" s="16" t="s">
        <v>5</v>
      </c>
      <c r="S411" s="13">
        <f t="shared" si="24"/>
        <v>5</v>
      </c>
      <c r="T411" s="17">
        <v>5000</v>
      </c>
      <c r="U411" s="33">
        <v>3.6</v>
      </c>
      <c r="V411" s="21">
        <f t="shared" si="25"/>
        <v>72</v>
      </c>
      <c r="W411" s="22" t="s">
        <v>0</v>
      </c>
    </row>
    <row r="412" spans="1:23" ht="24" customHeight="1" x14ac:dyDescent="0.2">
      <c r="A412" s="5"/>
      <c r="B412" s="42" t="s">
        <v>4</v>
      </c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3"/>
      <c r="O412" s="16">
        <v>606</v>
      </c>
      <c r="P412" s="25">
        <v>502</v>
      </c>
      <c r="Q412" s="26" t="s">
        <v>103</v>
      </c>
      <c r="R412" s="16" t="s">
        <v>3</v>
      </c>
      <c r="S412" s="13">
        <f t="shared" si="24"/>
        <v>5</v>
      </c>
      <c r="T412" s="17">
        <v>5000</v>
      </c>
      <c r="U412" s="33">
        <v>3.6</v>
      </c>
      <c r="V412" s="21">
        <f t="shared" si="25"/>
        <v>72</v>
      </c>
      <c r="W412" s="22" t="s">
        <v>0</v>
      </c>
    </row>
    <row r="413" spans="1:23" ht="12.75" customHeight="1" x14ac:dyDescent="0.2">
      <c r="A413" s="5"/>
      <c r="B413" s="44" t="s">
        <v>39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5"/>
      <c r="O413" s="14">
        <v>606</v>
      </c>
      <c r="P413" s="23">
        <v>1100</v>
      </c>
      <c r="Q413" s="24" t="s">
        <v>28</v>
      </c>
      <c r="R413" s="14" t="s">
        <v>1</v>
      </c>
      <c r="S413" s="13">
        <f t="shared" ref="S413:S431" si="26">T413/1000</f>
        <v>188.9</v>
      </c>
      <c r="T413" s="15">
        <v>188900</v>
      </c>
      <c r="U413" s="33">
        <v>182.6</v>
      </c>
      <c r="V413" s="21">
        <f t="shared" si="25"/>
        <v>96.664902064584439</v>
      </c>
      <c r="W413" s="22" t="s">
        <v>0</v>
      </c>
    </row>
    <row r="414" spans="1:23" ht="12.75" customHeight="1" x14ac:dyDescent="0.2">
      <c r="A414" s="5"/>
      <c r="B414" s="42" t="s">
        <v>38</v>
      </c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3"/>
      <c r="O414" s="16">
        <v>606</v>
      </c>
      <c r="P414" s="25">
        <v>1101</v>
      </c>
      <c r="Q414" s="26" t="s">
        <v>28</v>
      </c>
      <c r="R414" s="16" t="s">
        <v>1</v>
      </c>
      <c r="S414" s="13">
        <f t="shared" si="26"/>
        <v>188.9</v>
      </c>
      <c r="T414" s="17">
        <v>188900</v>
      </c>
      <c r="U414" s="33">
        <v>182.6</v>
      </c>
      <c r="V414" s="21">
        <f t="shared" si="25"/>
        <v>96.664902064584439</v>
      </c>
      <c r="W414" s="22" t="s">
        <v>0</v>
      </c>
    </row>
    <row r="415" spans="1:23" ht="32.25" customHeight="1" x14ac:dyDescent="0.2">
      <c r="A415" s="5"/>
      <c r="B415" s="42" t="s">
        <v>37</v>
      </c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3"/>
      <c r="O415" s="16">
        <v>606</v>
      </c>
      <c r="P415" s="25">
        <v>1101</v>
      </c>
      <c r="Q415" s="26" t="s">
        <v>36</v>
      </c>
      <c r="R415" s="16" t="s">
        <v>1</v>
      </c>
      <c r="S415" s="13">
        <f t="shared" si="26"/>
        <v>188.9</v>
      </c>
      <c r="T415" s="17">
        <v>188900</v>
      </c>
      <c r="U415" s="33">
        <v>182.6</v>
      </c>
      <c r="V415" s="21">
        <f t="shared" si="25"/>
        <v>96.664902064584439</v>
      </c>
      <c r="W415" s="22" t="s">
        <v>0</v>
      </c>
    </row>
    <row r="416" spans="1:23" ht="12.75" customHeight="1" x14ac:dyDescent="0.2">
      <c r="A416" s="5"/>
      <c r="B416" s="42" t="s">
        <v>102</v>
      </c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3"/>
      <c r="O416" s="16">
        <v>606</v>
      </c>
      <c r="P416" s="25">
        <v>1101</v>
      </c>
      <c r="Q416" s="26" t="s">
        <v>101</v>
      </c>
      <c r="R416" s="16" t="s">
        <v>1</v>
      </c>
      <c r="S416" s="13">
        <f t="shared" si="26"/>
        <v>188.9</v>
      </c>
      <c r="T416" s="17">
        <v>188900</v>
      </c>
      <c r="U416" s="33">
        <v>182.6</v>
      </c>
      <c r="V416" s="21">
        <f t="shared" si="25"/>
        <v>96.664902064584439</v>
      </c>
      <c r="W416" s="22" t="s">
        <v>0</v>
      </c>
    </row>
    <row r="417" spans="1:23" ht="45.75" customHeight="1" x14ac:dyDescent="0.2">
      <c r="A417" s="5"/>
      <c r="B417" s="42" t="s">
        <v>100</v>
      </c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3"/>
      <c r="O417" s="16">
        <v>606</v>
      </c>
      <c r="P417" s="25">
        <v>1101</v>
      </c>
      <c r="Q417" s="26" t="s">
        <v>99</v>
      </c>
      <c r="R417" s="16" t="s">
        <v>1</v>
      </c>
      <c r="S417" s="13">
        <f t="shared" si="26"/>
        <v>188.9</v>
      </c>
      <c r="T417" s="17">
        <v>188900</v>
      </c>
      <c r="U417" s="33">
        <v>182.6</v>
      </c>
      <c r="V417" s="21">
        <f t="shared" si="25"/>
        <v>96.664902064584439</v>
      </c>
      <c r="W417" s="22" t="s">
        <v>0</v>
      </c>
    </row>
    <row r="418" spans="1:23" ht="21.75" customHeight="1" x14ac:dyDescent="0.2">
      <c r="A418" s="5"/>
      <c r="B418" s="42" t="s">
        <v>6</v>
      </c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3"/>
      <c r="O418" s="16">
        <v>606</v>
      </c>
      <c r="P418" s="25">
        <v>1101</v>
      </c>
      <c r="Q418" s="26" t="s">
        <v>99</v>
      </c>
      <c r="R418" s="16" t="s">
        <v>5</v>
      </c>
      <c r="S418" s="13">
        <f t="shared" si="26"/>
        <v>188.9</v>
      </c>
      <c r="T418" s="17">
        <v>188900</v>
      </c>
      <c r="U418" s="33">
        <v>182.6</v>
      </c>
      <c r="V418" s="21">
        <f t="shared" si="25"/>
        <v>96.664902064584439</v>
      </c>
      <c r="W418" s="22" t="s">
        <v>0</v>
      </c>
    </row>
    <row r="419" spans="1:23" ht="21.75" customHeight="1" x14ac:dyDescent="0.2">
      <c r="A419" s="5"/>
      <c r="B419" s="42" t="s">
        <v>4</v>
      </c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3"/>
      <c r="O419" s="16">
        <v>606</v>
      </c>
      <c r="P419" s="25">
        <v>1101</v>
      </c>
      <c r="Q419" s="26" t="s">
        <v>99</v>
      </c>
      <c r="R419" s="16" t="s">
        <v>3</v>
      </c>
      <c r="S419" s="13">
        <f t="shared" si="26"/>
        <v>188.9</v>
      </c>
      <c r="T419" s="17">
        <v>188900</v>
      </c>
      <c r="U419" s="33">
        <v>182.6</v>
      </c>
      <c r="V419" s="21">
        <f t="shared" si="25"/>
        <v>96.664902064584439</v>
      </c>
      <c r="W419" s="22" t="s">
        <v>0</v>
      </c>
    </row>
    <row r="420" spans="1:23" ht="34.5" customHeight="1" x14ac:dyDescent="0.2">
      <c r="A420" s="5"/>
      <c r="B420" s="46" t="s">
        <v>98</v>
      </c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7"/>
      <c r="O420" s="18">
        <v>609</v>
      </c>
      <c r="P420" s="28">
        <v>0</v>
      </c>
      <c r="Q420" s="29" t="s">
        <v>28</v>
      </c>
      <c r="R420" s="18" t="s">
        <v>1</v>
      </c>
      <c r="S420" s="19">
        <f t="shared" si="26"/>
        <v>27448.16934</v>
      </c>
      <c r="T420" s="20">
        <v>27448169.34</v>
      </c>
      <c r="U420" s="32">
        <v>19023.8</v>
      </c>
      <c r="V420" s="19">
        <f t="shared" si="25"/>
        <v>69.308083043180474</v>
      </c>
      <c r="W420" s="22" t="s">
        <v>0</v>
      </c>
    </row>
    <row r="421" spans="1:23" ht="12.75" customHeight="1" x14ac:dyDescent="0.2">
      <c r="A421" s="5"/>
      <c r="B421" s="44" t="s">
        <v>97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5"/>
      <c r="O421" s="14">
        <v>609</v>
      </c>
      <c r="P421" s="23">
        <v>700</v>
      </c>
      <c r="Q421" s="24" t="s">
        <v>28</v>
      </c>
      <c r="R421" s="14" t="s">
        <v>1</v>
      </c>
      <c r="S421" s="13">
        <f t="shared" si="26"/>
        <v>4993.4713600000005</v>
      </c>
      <c r="T421" s="15">
        <v>4993471.3600000003</v>
      </c>
      <c r="U421" s="33">
        <v>4550.1000000000004</v>
      </c>
      <c r="V421" s="21">
        <f t="shared" si="25"/>
        <v>91.120979213947066</v>
      </c>
      <c r="W421" s="22" t="s">
        <v>0</v>
      </c>
    </row>
    <row r="422" spans="1:23" ht="12.75" customHeight="1" x14ac:dyDescent="0.2">
      <c r="A422" s="5"/>
      <c r="B422" s="42" t="s">
        <v>96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3"/>
      <c r="O422" s="16">
        <v>609</v>
      </c>
      <c r="P422" s="25">
        <v>703</v>
      </c>
      <c r="Q422" s="26" t="s">
        <v>28</v>
      </c>
      <c r="R422" s="16" t="s">
        <v>1</v>
      </c>
      <c r="S422" s="13">
        <f t="shared" si="26"/>
        <v>4993.4713600000005</v>
      </c>
      <c r="T422" s="17">
        <v>4993471.3600000003</v>
      </c>
      <c r="U422" s="33">
        <v>4550.1000000000004</v>
      </c>
      <c r="V422" s="21">
        <f t="shared" si="25"/>
        <v>91.120979213947066</v>
      </c>
      <c r="W422" s="22" t="s">
        <v>0</v>
      </c>
    </row>
    <row r="423" spans="1:23" ht="34.5" customHeight="1" x14ac:dyDescent="0.2">
      <c r="A423" s="5"/>
      <c r="B423" s="42" t="s">
        <v>65</v>
      </c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3"/>
      <c r="O423" s="16">
        <v>609</v>
      </c>
      <c r="P423" s="25">
        <v>703</v>
      </c>
      <c r="Q423" s="26" t="s">
        <v>64</v>
      </c>
      <c r="R423" s="16" t="s">
        <v>1</v>
      </c>
      <c r="S423" s="13">
        <f t="shared" si="26"/>
        <v>4993.4713600000005</v>
      </c>
      <c r="T423" s="17">
        <v>4993471.3600000003</v>
      </c>
      <c r="U423" s="33">
        <v>4550.1000000000004</v>
      </c>
      <c r="V423" s="21">
        <f t="shared" si="25"/>
        <v>91.120979213947066</v>
      </c>
      <c r="W423" s="22" t="s">
        <v>0</v>
      </c>
    </row>
    <row r="424" spans="1:23" ht="34.5" customHeight="1" x14ac:dyDescent="0.2">
      <c r="A424" s="5"/>
      <c r="B424" s="42" t="s">
        <v>95</v>
      </c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3"/>
      <c r="O424" s="16">
        <v>609</v>
      </c>
      <c r="P424" s="25">
        <v>703</v>
      </c>
      <c r="Q424" s="26" t="s">
        <v>94</v>
      </c>
      <c r="R424" s="16" t="s">
        <v>1</v>
      </c>
      <c r="S424" s="13">
        <f t="shared" si="26"/>
        <v>4993.4713600000005</v>
      </c>
      <c r="T424" s="17">
        <v>4993471.3600000003</v>
      </c>
      <c r="U424" s="33">
        <v>4550.1000000000004</v>
      </c>
      <c r="V424" s="21">
        <f t="shared" si="25"/>
        <v>91.120979213947066</v>
      </c>
      <c r="W424" s="22" t="s">
        <v>0</v>
      </c>
    </row>
    <row r="425" spans="1:23" ht="45.75" customHeight="1" x14ac:dyDescent="0.2">
      <c r="A425" s="5"/>
      <c r="B425" s="42" t="s">
        <v>61</v>
      </c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3"/>
      <c r="O425" s="16">
        <v>609</v>
      </c>
      <c r="P425" s="25">
        <v>703</v>
      </c>
      <c r="Q425" s="26" t="s">
        <v>93</v>
      </c>
      <c r="R425" s="16" t="s">
        <v>1</v>
      </c>
      <c r="S425" s="13">
        <f t="shared" si="26"/>
        <v>4993.4713600000005</v>
      </c>
      <c r="T425" s="17">
        <v>4993471.3600000003</v>
      </c>
      <c r="U425" s="33">
        <v>4550.1000000000004</v>
      </c>
      <c r="V425" s="21">
        <f t="shared" si="25"/>
        <v>91.120979213947066</v>
      </c>
      <c r="W425" s="22" t="s">
        <v>0</v>
      </c>
    </row>
    <row r="426" spans="1:23" ht="57" customHeight="1" x14ac:dyDescent="0.2">
      <c r="A426" s="5"/>
      <c r="B426" s="42" t="s">
        <v>10</v>
      </c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3"/>
      <c r="O426" s="16">
        <v>609</v>
      </c>
      <c r="P426" s="25">
        <v>703</v>
      </c>
      <c r="Q426" s="26" t="s">
        <v>93</v>
      </c>
      <c r="R426" s="16" t="s">
        <v>9</v>
      </c>
      <c r="S426" s="13">
        <f t="shared" si="26"/>
        <v>3453.6786499999998</v>
      </c>
      <c r="T426" s="17">
        <v>3453678.65</v>
      </c>
      <c r="U426" s="33">
        <v>3242</v>
      </c>
      <c r="V426" s="21">
        <f t="shared" si="25"/>
        <v>93.870922241129762</v>
      </c>
      <c r="W426" s="22" t="s">
        <v>0</v>
      </c>
    </row>
    <row r="427" spans="1:23" ht="15.75" customHeight="1" x14ac:dyDescent="0.2">
      <c r="A427" s="5"/>
      <c r="B427" s="42" t="s">
        <v>83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3"/>
      <c r="O427" s="16">
        <v>609</v>
      </c>
      <c r="P427" s="25">
        <v>703</v>
      </c>
      <c r="Q427" s="26" t="s">
        <v>93</v>
      </c>
      <c r="R427" s="16" t="s">
        <v>82</v>
      </c>
      <c r="S427" s="13">
        <f t="shared" si="26"/>
        <v>3453.6786499999998</v>
      </c>
      <c r="T427" s="17">
        <v>3453678.65</v>
      </c>
      <c r="U427" s="33">
        <v>3242</v>
      </c>
      <c r="V427" s="21">
        <f t="shared" si="25"/>
        <v>93.870922241129762</v>
      </c>
      <c r="W427" s="22" t="s">
        <v>0</v>
      </c>
    </row>
    <row r="428" spans="1:23" ht="23.25" customHeight="1" x14ac:dyDescent="0.2">
      <c r="A428" s="5"/>
      <c r="B428" s="42" t="s">
        <v>6</v>
      </c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3"/>
      <c r="O428" s="16">
        <v>609</v>
      </c>
      <c r="P428" s="25">
        <v>703</v>
      </c>
      <c r="Q428" s="26" t="s">
        <v>93</v>
      </c>
      <c r="R428" s="16" t="s">
        <v>5</v>
      </c>
      <c r="S428" s="13">
        <f t="shared" si="26"/>
        <v>1317.4633700000002</v>
      </c>
      <c r="T428" s="17">
        <v>1317463.3700000001</v>
      </c>
      <c r="U428" s="33">
        <v>1279.0999999999999</v>
      </c>
      <c r="V428" s="21">
        <f t="shared" si="25"/>
        <v>97.088088301081171</v>
      </c>
      <c r="W428" s="22" t="s">
        <v>0</v>
      </c>
    </row>
    <row r="429" spans="1:23" ht="22.5" customHeight="1" x14ac:dyDescent="0.2">
      <c r="A429" s="5"/>
      <c r="B429" s="42" t="s">
        <v>4</v>
      </c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3"/>
      <c r="O429" s="16">
        <v>609</v>
      </c>
      <c r="P429" s="25">
        <v>703</v>
      </c>
      <c r="Q429" s="26" t="s">
        <v>93</v>
      </c>
      <c r="R429" s="16" t="s">
        <v>3</v>
      </c>
      <c r="S429" s="13">
        <f t="shared" si="26"/>
        <v>1317.4633700000002</v>
      </c>
      <c r="T429" s="17">
        <v>1317463.3700000001</v>
      </c>
      <c r="U429" s="33">
        <v>1279.0999999999999</v>
      </c>
      <c r="V429" s="21">
        <f t="shared" si="25"/>
        <v>97.088088301081171</v>
      </c>
      <c r="W429" s="22" t="s">
        <v>0</v>
      </c>
    </row>
    <row r="430" spans="1:23" ht="12.75" customHeight="1" x14ac:dyDescent="0.2">
      <c r="A430" s="5"/>
      <c r="B430" s="42" t="s">
        <v>16</v>
      </c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3"/>
      <c r="O430" s="16">
        <v>609</v>
      </c>
      <c r="P430" s="25">
        <v>703</v>
      </c>
      <c r="Q430" s="26" t="s">
        <v>93</v>
      </c>
      <c r="R430" s="16" t="s">
        <v>15</v>
      </c>
      <c r="S430" s="13">
        <f t="shared" si="26"/>
        <v>222.32934</v>
      </c>
      <c r="T430" s="17">
        <v>222329.34</v>
      </c>
      <c r="U430" s="33">
        <v>29</v>
      </c>
      <c r="V430" s="21">
        <f t="shared" si="25"/>
        <v>13.043712539244709</v>
      </c>
      <c r="W430" s="22" t="s">
        <v>0</v>
      </c>
    </row>
    <row r="431" spans="1:23" ht="12.75" customHeight="1" x14ac:dyDescent="0.2">
      <c r="A431" s="5"/>
      <c r="B431" s="42" t="s">
        <v>81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3"/>
      <c r="O431" s="16">
        <v>609</v>
      </c>
      <c r="P431" s="25">
        <v>703</v>
      </c>
      <c r="Q431" s="26" t="s">
        <v>93</v>
      </c>
      <c r="R431" s="16" t="s">
        <v>80</v>
      </c>
      <c r="S431" s="13">
        <f t="shared" si="26"/>
        <v>32.091770000000004</v>
      </c>
      <c r="T431" s="17">
        <v>32091.77</v>
      </c>
      <c r="U431" s="33">
        <v>20.100000000000001</v>
      </c>
      <c r="V431" s="21">
        <f t="shared" si="25"/>
        <v>62.63288064198391</v>
      </c>
      <c r="W431" s="22" t="s">
        <v>0</v>
      </c>
    </row>
    <row r="432" spans="1:23" ht="12.75" customHeight="1" x14ac:dyDescent="0.2">
      <c r="A432" s="5"/>
      <c r="B432" s="42" t="s">
        <v>14</v>
      </c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3"/>
      <c r="O432" s="16">
        <v>609</v>
      </c>
      <c r="P432" s="25">
        <v>703</v>
      </c>
      <c r="Q432" s="26" t="s">
        <v>93</v>
      </c>
      <c r="R432" s="16" t="s">
        <v>13</v>
      </c>
      <c r="S432" s="13">
        <f t="shared" ref="S432:S444" si="27">T432/1000</f>
        <v>190.23757000000001</v>
      </c>
      <c r="T432" s="17">
        <v>190237.57</v>
      </c>
      <c r="U432" s="33">
        <v>8.9</v>
      </c>
      <c r="V432" s="21">
        <f t="shared" si="25"/>
        <v>4.6783608516446042</v>
      </c>
      <c r="W432" s="22" t="s">
        <v>0</v>
      </c>
    </row>
    <row r="433" spans="1:23" ht="12.75" customHeight="1" x14ac:dyDescent="0.2">
      <c r="A433" s="5"/>
      <c r="B433" s="44" t="s">
        <v>92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5"/>
      <c r="O433" s="14">
        <v>609</v>
      </c>
      <c r="P433" s="23">
        <v>800</v>
      </c>
      <c r="Q433" s="24" t="s">
        <v>28</v>
      </c>
      <c r="R433" s="14" t="s">
        <v>1</v>
      </c>
      <c r="S433" s="13">
        <f t="shared" si="27"/>
        <v>22037.49798</v>
      </c>
      <c r="T433" s="15">
        <v>22037497.98</v>
      </c>
      <c r="U433" s="33">
        <v>14173.7</v>
      </c>
      <c r="V433" s="21">
        <f t="shared" si="25"/>
        <v>64.31628496512289</v>
      </c>
      <c r="W433" s="22" t="s">
        <v>0</v>
      </c>
    </row>
    <row r="434" spans="1:23" ht="12.75" customHeight="1" x14ac:dyDescent="0.2">
      <c r="A434" s="5"/>
      <c r="B434" s="42" t="s">
        <v>91</v>
      </c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3"/>
      <c r="O434" s="16">
        <v>609</v>
      </c>
      <c r="P434" s="25">
        <v>801</v>
      </c>
      <c r="Q434" s="26" t="s">
        <v>28</v>
      </c>
      <c r="R434" s="16" t="s">
        <v>1</v>
      </c>
      <c r="S434" s="13">
        <f t="shared" si="27"/>
        <v>21852.49798</v>
      </c>
      <c r="T434" s="17">
        <v>21852497.98</v>
      </c>
      <c r="U434" s="33">
        <v>14000.8</v>
      </c>
      <c r="V434" s="21">
        <f t="shared" si="25"/>
        <v>64.069563181353047</v>
      </c>
      <c r="W434" s="22" t="s">
        <v>0</v>
      </c>
    </row>
    <row r="435" spans="1:23" ht="36" customHeight="1" x14ac:dyDescent="0.2">
      <c r="A435" s="5"/>
      <c r="B435" s="42" t="s">
        <v>65</v>
      </c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3"/>
      <c r="O435" s="16">
        <v>609</v>
      </c>
      <c r="P435" s="25">
        <v>801</v>
      </c>
      <c r="Q435" s="26" t="s">
        <v>64</v>
      </c>
      <c r="R435" s="16" t="s">
        <v>1</v>
      </c>
      <c r="S435" s="13">
        <f t="shared" si="27"/>
        <v>21852.49798</v>
      </c>
      <c r="T435" s="17">
        <v>21852497.98</v>
      </c>
      <c r="U435" s="33">
        <v>14000.8</v>
      </c>
      <c r="V435" s="21">
        <f t="shared" si="25"/>
        <v>64.069563181353047</v>
      </c>
      <c r="W435" s="22" t="s">
        <v>0</v>
      </c>
    </row>
    <row r="436" spans="1:23" ht="35.25" customHeight="1" x14ac:dyDescent="0.2">
      <c r="A436" s="5"/>
      <c r="B436" s="42" t="s">
        <v>90</v>
      </c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3"/>
      <c r="O436" s="16">
        <v>609</v>
      </c>
      <c r="P436" s="25">
        <v>801</v>
      </c>
      <c r="Q436" s="26" t="s">
        <v>89</v>
      </c>
      <c r="R436" s="16" t="s">
        <v>1</v>
      </c>
      <c r="S436" s="13">
        <f t="shared" si="27"/>
        <v>9957.0841500000006</v>
      </c>
      <c r="T436" s="17">
        <v>9957084.1500000004</v>
      </c>
      <c r="U436" s="33">
        <v>8046.8</v>
      </c>
      <c r="V436" s="21">
        <f t="shared" si="25"/>
        <v>80.814823685104642</v>
      </c>
      <c r="W436" s="22" t="s">
        <v>0</v>
      </c>
    </row>
    <row r="437" spans="1:23" ht="44.25" customHeight="1" x14ac:dyDescent="0.2">
      <c r="A437" s="5"/>
      <c r="B437" s="42" t="s">
        <v>61</v>
      </c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3"/>
      <c r="O437" s="16">
        <v>609</v>
      </c>
      <c r="P437" s="25">
        <v>801</v>
      </c>
      <c r="Q437" s="26" t="s">
        <v>88</v>
      </c>
      <c r="R437" s="16" t="s">
        <v>1</v>
      </c>
      <c r="S437" s="13">
        <f t="shared" si="27"/>
        <v>9907.0841500000006</v>
      </c>
      <c r="T437" s="17">
        <v>9907084.1500000004</v>
      </c>
      <c r="U437" s="33">
        <v>7996.8</v>
      </c>
      <c r="V437" s="21">
        <f t="shared" si="25"/>
        <v>80.717998140754659</v>
      </c>
      <c r="W437" s="22" t="s">
        <v>0</v>
      </c>
    </row>
    <row r="438" spans="1:23" ht="53.25" customHeight="1" x14ac:dyDescent="0.2">
      <c r="A438" s="5"/>
      <c r="B438" s="42" t="s">
        <v>10</v>
      </c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3"/>
      <c r="O438" s="16">
        <v>609</v>
      </c>
      <c r="P438" s="25">
        <v>801</v>
      </c>
      <c r="Q438" s="26" t="s">
        <v>88</v>
      </c>
      <c r="R438" s="16" t="s">
        <v>9</v>
      </c>
      <c r="S438" s="13">
        <f t="shared" si="27"/>
        <v>8638.0637999999999</v>
      </c>
      <c r="T438" s="17">
        <v>8638063.8000000007</v>
      </c>
      <c r="U438" s="33">
        <v>7870.5</v>
      </c>
      <c r="V438" s="21">
        <f t="shared" si="25"/>
        <v>91.114168432050718</v>
      </c>
      <c r="W438" s="22" t="s">
        <v>0</v>
      </c>
    </row>
    <row r="439" spans="1:23" ht="19.5" customHeight="1" x14ac:dyDescent="0.2">
      <c r="A439" s="5"/>
      <c r="B439" s="42" t="s">
        <v>83</v>
      </c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3"/>
      <c r="O439" s="16">
        <v>609</v>
      </c>
      <c r="P439" s="25">
        <v>801</v>
      </c>
      <c r="Q439" s="26" t="s">
        <v>88</v>
      </c>
      <c r="R439" s="16" t="s">
        <v>82</v>
      </c>
      <c r="S439" s="13">
        <f t="shared" si="27"/>
        <v>8638.0637999999999</v>
      </c>
      <c r="T439" s="17">
        <v>8638063.8000000007</v>
      </c>
      <c r="U439" s="33">
        <v>7870.5</v>
      </c>
      <c r="V439" s="21">
        <f t="shared" si="25"/>
        <v>91.114168432050718</v>
      </c>
      <c r="W439" s="22" t="s">
        <v>0</v>
      </c>
    </row>
    <row r="440" spans="1:23" ht="21.75" customHeight="1" x14ac:dyDescent="0.2">
      <c r="A440" s="5"/>
      <c r="B440" s="42" t="s">
        <v>6</v>
      </c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3"/>
      <c r="O440" s="16">
        <v>609</v>
      </c>
      <c r="P440" s="25">
        <v>801</v>
      </c>
      <c r="Q440" s="26" t="s">
        <v>88</v>
      </c>
      <c r="R440" s="16" t="s">
        <v>5</v>
      </c>
      <c r="S440" s="13">
        <f t="shared" si="27"/>
        <v>807.04425000000003</v>
      </c>
      <c r="T440" s="17">
        <v>807044.25</v>
      </c>
      <c r="U440" s="33">
        <v>103.9</v>
      </c>
      <c r="V440" s="21">
        <f t="shared" si="25"/>
        <v>12.874139181339809</v>
      </c>
      <c r="W440" s="22" t="s">
        <v>0</v>
      </c>
    </row>
    <row r="441" spans="1:23" ht="24" customHeight="1" x14ac:dyDescent="0.2">
      <c r="A441" s="5"/>
      <c r="B441" s="42" t="s">
        <v>4</v>
      </c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3"/>
      <c r="O441" s="16">
        <v>609</v>
      </c>
      <c r="P441" s="25">
        <v>801</v>
      </c>
      <c r="Q441" s="26" t="s">
        <v>88</v>
      </c>
      <c r="R441" s="16" t="s">
        <v>3</v>
      </c>
      <c r="S441" s="13">
        <f t="shared" si="27"/>
        <v>807.04425000000003</v>
      </c>
      <c r="T441" s="17">
        <v>807044.25</v>
      </c>
      <c r="U441" s="33">
        <v>103.9</v>
      </c>
      <c r="V441" s="21">
        <f t="shared" si="25"/>
        <v>12.874139181339809</v>
      </c>
      <c r="W441" s="22" t="s">
        <v>0</v>
      </c>
    </row>
    <row r="442" spans="1:23" ht="12.75" customHeight="1" x14ac:dyDescent="0.2">
      <c r="A442" s="5"/>
      <c r="B442" s="42" t="s">
        <v>16</v>
      </c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3"/>
      <c r="O442" s="16">
        <v>609</v>
      </c>
      <c r="P442" s="25">
        <v>801</v>
      </c>
      <c r="Q442" s="26" t="s">
        <v>88</v>
      </c>
      <c r="R442" s="16" t="s">
        <v>15</v>
      </c>
      <c r="S442" s="13">
        <f t="shared" si="27"/>
        <v>461.97609999999997</v>
      </c>
      <c r="T442" s="17">
        <v>461976.1</v>
      </c>
      <c r="U442" s="33">
        <v>22.4</v>
      </c>
      <c r="V442" s="21">
        <f t="shared" si="25"/>
        <v>4.8487356813480176</v>
      </c>
      <c r="W442" s="22" t="s">
        <v>0</v>
      </c>
    </row>
    <row r="443" spans="1:23" ht="12.75" customHeight="1" x14ac:dyDescent="0.2">
      <c r="A443" s="5"/>
      <c r="B443" s="42" t="s">
        <v>81</v>
      </c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3"/>
      <c r="O443" s="16">
        <v>609</v>
      </c>
      <c r="P443" s="25">
        <v>801</v>
      </c>
      <c r="Q443" s="26" t="s">
        <v>88</v>
      </c>
      <c r="R443" s="16" t="s">
        <v>80</v>
      </c>
      <c r="S443" s="13">
        <f t="shared" si="27"/>
        <v>64.65061</v>
      </c>
      <c r="T443" s="17">
        <v>64650.61</v>
      </c>
      <c r="U443" s="33">
        <v>19.899999999999999</v>
      </c>
      <c r="V443" s="21">
        <f t="shared" si="25"/>
        <v>30.780838726811698</v>
      </c>
      <c r="W443" s="22" t="s">
        <v>0</v>
      </c>
    </row>
    <row r="444" spans="1:23" ht="12.75" customHeight="1" x14ac:dyDescent="0.2">
      <c r="A444" s="5"/>
      <c r="B444" s="42" t="s">
        <v>14</v>
      </c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3"/>
      <c r="O444" s="16">
        <v>609</v>
      </c>
      <c r="P444" s="25">
        <v>801</v>
      </c>
      <c r="Q444" s="26" t="s">
        <v>88</v>
      </c>
      <c r="R444" s="16" t="s">
        <v>13</v>
      </c>
      <c r="S444" s="13">
        <f t="shared" si="27"/>
        <v>397.32549</v>
      </c>
      <c r="T444" s="17">
        <v>397325.49</v>
      </c>
      <c r="U444" s="33">
        <v>2.5</v>
      </c>
      <c r="V444" s="21">
        <f t="shared" si="25"/>
        <v>0.62920705137744881</v>
      </c>
      <c r="W444" s="22" t="s">
        <v>0</v>
      </c>
    </row>
    <row r="445" spans="1:23" ht="12.75" customHeight="1" x14ac:dyDescent="0.2">
      <c r="A445" s="5"/>
      <c r="B445" s="42" t="s">
        <v>87</v>
      </c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3"/>
      <c r="O445" s="16">
        <v>609</v>
      </c>
      <c r="P445" s="25">
        <v>801</v>
      </c>
      <c r="Q445" s="26" t="s">
        <v>86</v>
      </c>
      <c r="R445" s="16" t="s">
        <v>1</v>
      </c>
      <c r="S445" s="13">
        <f t="shared" ref="S445:S457" si="28">T445/1000</f>
        <v>50</v>
      </c>
      <c r="T445" s="17">
        <v>50000</v>
      </c>
      <c r="U445" s="33">
        <v>50</v>
      </c>
      <c r="V445" s="21">
        <f t="shared" si="25"/>
        <v>100</v>
      </c>
      <c r="W445" s="22" t="s">
        <v>0</v>
      </c>
    </row>
    <row r="446" spans="1:23" ht="53.25" customHeight="1" x14ac:dyDescent="0.2">
      <c r="A446" s="5"/>
      <c r="B446" s="42" t="s">
        <v>10</v>
      </c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3"/>
      <c r="O446" s="16">
        <v>609</v>
      </c>
      <c r="P446" s="25">
        <v>801</v>
      </c>
      <c r="Q446" s="26" t="s">
        <v>86</v>
      </c>
      <c r="R446" s="16" t="s">
        <v>9</v>
      </c>
      <c r="S446" s="13">
        <f t="shared" si="28"/>
        <v>50</v>
      </c>
      <c r="T446" s="17">
        <v>50000</v>
      </c>
      <c r="U446" s="33">
        <v>50</v>
      </c>
      <c r="V446" s="21">
        <f t="shared" si="25"/>
        <v>100</v>
      </c>
      <c r="W446" s="22" t="s">
        <v>0</v>
      </c>
    </row>
    <row r="447" spans="1:23" ht="15.75" customHeight="1" x14ac:dyDescent="0.2">
      <c r="A447" s="5"/>
      <c r="B447" s="42" t="s">
        <v>83</v>
      </c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3"/>
      <c r="O447" s="16">
        <v>609</v>
      </c>
      <c r="P447" s="25">
        <v>801</v>
      </c>
      <c r="Q447" s="26" t="s">
        <v>86</v>
      </c>
      <c r="R447" s="16" t="s">
        <v>82</v>
      </c>
      <c r="S447" s="13">
        <f t="shared" si="28"/>
        <v>50</v>
      </c>
      <c r="T447" s="17">
        <v>50000</v>
      </c>
      <c r="U447" s="33">
        <v>50</v>
      </c>
      <c r="V447" s="21">
        <f t="shared" si="25"/>
        <v>100</v>
      </c>
      <c r="W447" s="22" t="s">
        <v>0</v>
      </c>
    </row>
    <row r="448" spans="1:23" ht="32.25" customHeight="1" x14ac:dyDescent="0.2">
      <c r="A448" s="5"/>
      <c r="B448" s="42" t="s">
        <v>85</v>
      </c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3"/>
      <c r="O448" s="16">
        <v>609</v>
      </c>
      <c r="P448" s="25">
        <v>801</v>
      </c>
      <c r="Q448" s="26" t="s">
        <v>84</v>
      </c>
      <c r="R448" s="16" t="s">
        <v>1</v>
      </c>
      <c r="S448" s="13">
        <f t="shared" si="28"/>
        <v>7088.89383</v>
      </c>
      <c r="T448" s="17">
        <v>7088893.8300000001</v>
      </c>
      <c r="U448" s="33">
        <v>5906.4</v>
      </c>
      <c r="V448" s="21">
        <f t="shared" si="25"/>
        <v>83.319064181837234</v>
      </c>
      <c r="W448" s="22" t="s">
        <v>0</v>
      </c>
    </row>
    <row r="449" spans="1:23" ht="47.25" customHeight="1" x14ac:dyDescent="0.2">
      <c r="A449" s="5"/>
      <c r="B449" s="42" t="s">
        <v>61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3"/>
      <c r="O449" s="16">
        <v>609</v>
      </c>
      <c r="P449" s="25">
        <v>801</v>
      </c>
      <c r="Q449" s="26" t="s">
        <v>79</v>
      </c>
      <c r="R449" s="16" t="s">
        <v>1</v>
      </c>
      <c r="S449" s="13">
        <f t="shared" si="28"/>
        <v>7088.89383</v>
      </c>
      <c r="T449" s="17">
        <v>7088893.8300000001</v>
      </c>
      <c r="U449" s="33">
        <v>5906.4</v>
      </c>
      <c r="V449" s="21">
        <f t="shared" si="25"/>
        <v>83.319064181837234</v>
      </c>
      <c r="W449" s="22" t="s">
        <v>0</v>
      </c>
    </row>
    <row r="450" spans="1:23" ht="57" customHeight="1" x14ac:dyDescent="0.2">
      <c r="A450" s="5"/>
      <c r="B450" s="42" t="s">
        <v>10</v>
      </c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3"/>
      <c r="O450" s="16">
        <v>609</v>
      </c>
      <c r="P450" s="25">
        <v>801</v>
      </c>
      <c r="Q450" s="26" t="s">
        <v>79</v>
      </c>
      <c r="R450" s="16" t="s">
        <v>9</v>
      </c>
      <c r="S450" s="13">
        <f t="shared" si="28"/>
        <v>5783.5929999999998</v>
      </c>
      <c r="T450" s="17">
        <v>5783593</v>
      </c>
      <c r="U450" s="33">
        <v>5524.7</v>
      </c>
      <c r="V450" s="21">
        <f t="shared" si="25"/>
        <v>95.523664960518488</v>
      </c>
      <c r="W450" s="22" t="s">
        <v>0</v>
      </c>
    </row>
    <row r="451" spans="1:23" ht="15.75" customHeight="1" x14ac:dyDescent="0.2">
      <c r="A451" s="5"/>
      <c r="B451" s="42" t="s">
        <v>83</v>
      </c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3"/>
      <c r="O451" s="16">
        <v>609</v>
      </c>
      <c r="P451" s="25">
        <v>801</v>
      </c>
      <c r="Q451" s="26" t="s">
        <v>79</v>
      </c>
      <c r="R451" s="16" t="s">
        <v>82</v>
      </c>
      <c r="S451" s="13">
        <f t="shared" si="28"/>
        <v>5783.5929999999998</v>
      </c>
      <c r="T451" s="17">
        <v>5783593</v>
      </c>
      <c r="U451" s="33">
        <v>5524.7</v>
      </c>
      <c r="V451" s="21">
        <f t="shared" si="25"/>
        <v>95.523664960518488</v>
      </c>
      <c r="W451" s="22" t="s">
        <v>0</v>
      </c>
    </row>
    <row r="452" spans="1:23" ht="21.75" customHeight="1" x14ac:dyDescent="0.2">
      <c r="A452" s="5"/>
      <c r="B452" s="42" t="s">
        <v>6</v>
      </c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3"/>
      <c r="O452" s="16">
        <v>609</v>
      </c>
      <c r="P452" s="25">
        <v>801</v>
      </c>
      <c r="Q452" s="26" t="s">
        <v>79</v>
      </c>
      <c r="R452" s="16" t="s">
        <v>5</v>
      </c>
      <c r="S452" s="13">
        <f t="shared" si="28"/>
        <v>791.44</v>
      </c>
      <c r="T452" s="17">
        <v>791440</v>
      </c>
      <c r="U452" s="33">
        <v>364.8</v>
      </c>
      <c r="V452" s="21">
        <f t="shared" si="25"/>
        <v>46.093197210148588</v>
      </c>
      <c r="W452" s="22" t="s">
        <v>0</v>
      </c>
    </row>
    <row r="453" spans="1:23" ht="23.25" customHeight="1" x14ac:dyDescent="0.2">
      <c r="A453" s="5"/>
      <c r="B453" s="42" t="s">
        <v>4</v>
      </c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3"/>
      <c r="O453" s="16">
        <v>609</v>
      </c>
      <c r="P453" s="25">
        <v>801</v>
      </c>
      <c r="Q453" s="26" t="s">
        <v>79</v>
      </c>
      <c r="R453" s="16" t="s">
        <v>3</v>
      </c>
      <c r="S453" s="13">
        <f t="shared" si="28"/>
        <v>791.44</v>
      </c>
      <c r="T453" s="17">
        <v>791440</v>
      </c>
      <c r="U453" s="33">
        <v>364.8</v>
      </c>
      <c r="V453" s="21">
        <f t="shared" si="25"/>
        <v>46.093197210148588</v>
      </c>
      <c r="W453" s="22" t="s">
        <v>0</v>
      </c>
    </row>
    <row r="454" spans="1:23" ht="12.75" customHeight="1" x14ac:dyDescent="0.2">
      <c r="A454" s="5"/>
      <c r="B454" s="42" t="s">
        <v>16</v>
      </c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3"/>
      <c r="O454" s="16">
        <v>609</v>
      </c>
      <c r="P454" s="25">
        <v>801</v>
      </c>
      <c r="Q454" s="26" t="s">
        <v>79</v>
      </c>
      <c r="R454" s="16" t="s">
        <v>15</v>
      </c>
      <c r="S454" s="13">
        <f t="shared" si="28"/>
        <v>513.86082999999996</v>
      </c>
      <c r="T454" s="17">
        <v>513860.83</v>
      </c>
      <c r="U454" s="33">
        <v>16.899999999999999</v>
      </c>
      <c r="V454" s="21">
        <f t="shared" si="25"/>
        <v>3.2888282222250722</v>
      </c>
      <c r="W454" s="22" t="s">
        <v>0</v>
      </c>
    </row>
    <row r="455" spans="1:23" ht="12.75" customHeight="1" x14ac:dyDescent="0.2">
      <c r="A455" s="5"/>
      <c r="B455" s="42" t="s">
        <v>81</v>
      </c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3"/>
      <c r="O455" s="16">
        <v>609</v>
      </c>
      <c r="P455" s="25">
        <v>801</v>
      </c>
      <c r="Q455" s="26" t="s">
        <v>79</v>
      </c>
      <c r="R455" s="16" t="s">
        <v>80</v>
      </c>
      <c r="S455" s="13">
        <f t="shared" si="28"/>
        <v>20.760770000000001</v>
      </c>
      <c r="T455" s="17">
        <v>20760.77</v>
      </c>
      <c r="U455" s="33">
        <v>16.7</v>
      </c>
      <c r="V455" s="21">
        <f t="shared" si="25"/>
        <v>80.440176351840506</v>
      </c>
      <c r="W455" s="22" t="s">
        <v>0</v>
      </c>
    </row>
    <row r="456" spans="1:23" ht="12.75" customHeight="1" x14ac:dyDescent="0.2">
      <c r="A456" s="5"/>
      <c r="B456" s="42" t="s">
        <v>14</v>
      </c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3"/>
      <c r="O456" s="16">
        <v>609</v>
      </c>
      <c r="P456" s="25">
        <v>801</v>
      </c>
      <c r="Q456" s="26" t="s">
        <v>79</v>
      </c>
      <c r="R456" s="16" t="s">
        <v>13</v>
      </c>
      <c r="S456" s="13">
        <f t="shared" si="28"/>
        <v>493.10005999999998</v>
      </c>
      <c r="T456" s="17">
        <v>493100.06</v>
      </c>
      <c r="U456" s="33">
        <v>0.2</v>
      </c>
      <c r="V456" s="21">
        <f t="shared" si="25"/>
        <v>4.0559719258602404E-2</v>
      </c>
      <c r="W456" s="22" t="s">
        <v>0</v>
      </c>
    </row>
    <row r="457" spans="1:23" ht="55.5" customHeight="1" x14ac:dyDescent="0.2">
      <c r="A457" s="5"/>
      <c r="B457" s="42" t="s">
        <v>78</v>
      </c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3"/>
      <c r="O457" s="16">
        <v>609</v>
      </c>
      <c r="P457" s="25">
        <v>801</v>
      </c>
      <c r="Q457" s="26" t="s">
        <v>77</v>
      </c>
      <c r="R457" s="16" t="s">
        <v>1</v>
      </c>
      <c r="S457" s="13">
        <f t="shared" si="28"/>
        <v>47.59</v>
      </c>
      <c r="T457" s="17">
        <v>47590</v>
      </c>
      <c r="U457" s="33">
        <v>47.6</v>
      </c>
      <c r="V457" s="21">
        <f t="shared" si="25"/>
        <v>100.02101281781886</v>
      </c>
      <c r="W457" s="22" t="s">
        <v>0</v>
      </c>
    </row>
    <row r="458" spans="1:23" ht="45.75" customHeight="1" x14ac:dyDescent="0.2">
      <c r="A458" s="5"/>
      <c r="B458" s="42" t="s">
        <v>76</v>
      </c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3"/>
      <c r="O458" s="16">
        <v>609</v>
      </c>
      <c r="P458" s="25">
        <v>801</v>
      </c>
      <c r="Q458" s="26" t="s">
        <v>72</v>
      </c>
      <c r="R458" s="16" t="s">
        <v>1</v>
      </c>
      <c r="S458" s="13">
        <f t="shared" ref="S458:S487" si="29">T458/1000</f>
        <v>47.59</v>
      </c>
      <c r="T458" s="17">
        <v>47590</v>
      </c>
      <c r="U458" s="33">
        <v>47.6</v>
      </c>
      <c r="V458" s="21">
        <f t="shared" ref="V458:V516" si="30">U458/S458*100</f>
        <v>100.02101281781886</v>
      </c>
      <c r="W458" s="22" t="s">
        <v>0</v>
      </c>
    </row>
    <row r="459" spans="1:23" ht="12.75" customHeight="1" x14ac:dyDescent="0.2">
      <c r="A459" s="5"/>
      <c r="B459" s="42" t="s">
        <v>75</v>
      </c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3"/>
      <c r="O459" s="16">
        <v>609</v>
      </c>
      <c r="P459" s="25">
        <v>801</v>
      </c>
      <c r="Q459" s="26" t="s">
        <v>72</v>
      </c>
      <c r="R459" s="16" t="s">
        <v>74</v>
      </c>
      <c r="S459" s="13">
        <f t="shared" si="29"/>
        <v>47.59</v>
      </c>
      <c r="T459" s="17">
        <v>47590</v>
      </c>
      <c r="U459" s="33">
        <v>47.6</v>
      </c>
      <c r="V459" s="21">
        <f t="shared" si="30"/>
        <v>100.02101281781886</v>
      </c>
      <c r="W459" s="22" t="s">
        <v>0</v>
      </c>
    </row>
    <row r="460" spans="1:23" ht="12.75" customHeight="1" x14ac:dyDescent="0.2">
      <c r="A460" s="5"/>
      <c r="B460" s="42" t="s">
        <v>73</v>
      </c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3"/>
      <c r="O460" s="16">
        <v>609</v>
      </c>
      <c r="P460" s="25">
        <v>801</v>
      </c>
      <c r="Q460" s="26" t="s">
        <v>72</v>
      </c>
      <c r="R460" s="16" t="s">
        <v>71</v>
      </c>
      <c r="S460" s="13">
        <f t="shared" si="29"/>
        <v>47.59</v>
      </c>
      <c r="T460" s="17">
        <v>47590</v>
      </c>
      <c r="U460" s="33">
        <v>47.6</v>
      </c>
      <c r="V460" s="21">
        <f t="shared" si="30"/>
        <v>100.02101281781886</v>
      </c>
      <c r="W460" s="22" t="s">
        <v>0</v>
      </c>
    </row>
    <row r="461" spans="1:23" ht="12.75" customHeight="1" x14ac:dyDescent="0.2">
      <c r="A461" s="5"/>
      <c r="B461" s="42" t="s">
        <v>70</v>
      </c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3"/>
      <c r="O461" s="16">
        <v>609</v>
      </c>
      <c r="P461" s="25">
        <v>801</v>
      </c>
      <c r="Q461" s="26" t="s">
        <v>69</v>
      </c>
      <c r="R461" s="16" t="s">
        <v>1</v>
      </c>
      <c r="S461" s="13">
        <f t="shared" si="29"/>
        <v>4758.93</v>
      </c>
      <c r="T461" s="17">
        <v>4758930</v>
      </c>
      <c r="U461" s="33">
        <v>0</v>
      </c>
      <c r="V461" s="21">
        <f t="shared" si="30"/>
        <v>0</v>
      </c>
      <c r="W461" s="22" t="s">
        <v>0</v>
      </c>
    </row>
    <row r="462" spans="1:23" ht="46.5" customHeight="1" x14ac:dyDescent="0.2">
      <c r="A462" s="5"/>
      <c r="B462" s="42" t="s">
        <v>68</v>
      </c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3"/>
      <c r="O462" s="16">
        <v>609</v>
      </c>
      <c r="P462" s="25">
        <v>801</v>
      </c>
      <c r="Q462" s="26" t="s">
        <v>67</v>
      </c>
      <c r="R462" s="16" t="s">
        <v>1</v>
      </c>
      <c r="S462" s="13">
        <f t="shared" si="29"/>
        <v>4758.93</v>
      </c>
      <c r="T462" s="17">
        <v>4758930</v>
      </c>
      <c r="U462" s="33">
        <v>0</v>
      </c>
      <c r="V462" s="21">
        <f t="shared" si="30"/>
        <v>0</v>
      </c>
      <c r="W462" s="22" t="s">
        <v>0</v>
      </c>
    </row>
    <row r="463" spans="1:23" ht="21.75" customHeight="1" x14ac:dyDescent="0.2">
      <c r="A463" s="5"/>
      <c r="B463" s="42" t="s">
        <v>6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3"/>
      <c r="O463" s="16">
        <v>609</v>
      </c>
      <c r="P463" s="25">
        <v>801</v>
      </c>
      <c r="Q463" s="26" t="s">
        <v>67</v>
      </c>
      <c r="R463" s="16" t="s">
        <v>5</v>
      </c>
      <c r="S463" s="13">
        <f t="shared" si="29"/>
        <v>4758.93</v>
      </c>
      <c r="T463" s="17">
        <v>4758930</v>
      </c>
      <c r="U463" s="33">
        <v>0</v>
      </c>
      <c r="V463" s="21">
        <f t="shared" si="30"/>
        <v>0</v>
      </c>
      <c r="W463" s="22" t="s">
        <v>0</v>
      </c>
    </row>
    <row r="464" spans="1:23" ht="24.75" customHeight="1" x14ac:dyDescent="0.2">
      <c r="A464" s="5"/>
      <c r="B464" s="42" t="s">
        <v>4</v>
      </c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3"/>
      <c r="O464" s="16">
        <v>609</v>
      </c>
      <c r="P464" s="25">
        <v>801</v>
      </c>
      <c r="Q464" s="26" t="s">
        <v>67</v>
      </c>
      <c r="R464" s="16" t="s">
        <v>3</v>
      </c>
      <c r="S464" s="13">
        <f t="shared" si="29"/>
        <v>4758.93</v>
      </c>
      <c r="T464" s="17">
        <v>4758930</v>
      </c>
      <c r="U464" s="33">
        <v>0</v>
      </c>
      <c r="V464" s="21">
        <f t="shared" si="30"/>
        <v>0</v>
      </c>
      <c r="W464" s="22" t="s">
        <v>0</v>
      </c>
    </row>
    <row r="465" spans="1:23" ht="13.5" customHeight="1" x14ac:dyDescent="0.2">
      <c r="A465" s="5"/>
      <c r="B465" s="42" t="s">
        <v>66</v>
      </c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3"/>
      <c r="O465" s="16">
        <v>609</v>
      </c>
      <c r="P465" s="25">
        <v>804</v>
      </c>
      <c r="Q465" s="26" t="s">
        <v>28</v>
      </c>
      <c r="R465" s="16" t="s">
        <v>1</v>
      </c>
      <c r="S465" s="13">
        <f t="shared" si="29"/>
        <v>185</v>
      </c>
      <c r="T465" s="17">
        <v>185000</v>
      </c>
      <c r="U465" s="33">
        <v>172.9</v>
      </c>
      <c r="V465" s="21">
        <f t="shared" si="30"/>
        <v>93.459459459459453</v>
      </c>
      <c r="W465" s="22" t="s">
        <v>0</v>
      </c>
    </row>
    <row r="466" spans="1:23" ht="36.75" customHeight="1" x14ac:dyDescent="0.2">
      <c r="A466" s="5"/>
      <c r="B466" s="42" t="s">
        <v>65</v>
      </c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3"/>
      <c r="O466" s="16">
        <v>609</v>
      </c>
      <c r="P466" s="25">
        <v>804</v>
      </c>
      <c r="Q466" s="26" t="s">
        <v>64</v>
      </c>
      <c r="R466" s="16" t="s">
        <v>1</v>
      </c>
      <c r="S466" s="13">
        <f t="shared" si="29"/>
        <v>185</v>
      </c>
      <c r="T466" s="17">
        <v>185000</v>
      </c>
      <c r="U466" s="33">
        <v>172.9</v>
      </c>
      <c r="V466" s="21">
        <f t="shared" si="30"/>
        <v>93.459459459459453</v>
      </c>
      <c r="W466" s="22" t="s">
        <v>0</v>
      </c>
    </row>
    <row r="467" spans="1:23" ht="25.5" customHeight="1" x14ac:dyDescent="0.2">
      <c r="A467" s="5"/>
      <c r="B467" s="42" t="s">
        <v>63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3"/>
      <c r="O467" s="16">
        <v>609</v>
      </c>
      <c r="P467" s="25">
        <v>804</v>
      </c>
      <c r="Q467" s="26" t="s">
        <v>62</v>
      </c>
      <c r="R467" s="16" t="s">
        <v>1</v>
      </c>
      <c r="S467" s="13">
        <f t="shared" si="29"/>
        <v>185</v>
      </c>
      <c r="T467" s="17">
        <v>185000</v>
      </c>
      <c r="U467" s="33">
        <v>172.9</v>
      </c>
      <c r="V467" s="21">
        <f t="shared" si="30"/>
        <v>93.459459459459453</v>
      </c>
      <c r="W467" s="22" t="s">
        <v>0</v>
      </c>
    </row>
    <row r="468" spans="1:23" ht="44.25" customHeight="1" x14ac:dyDescent="0.2">
      <c r="A468" s="5"/>
      <c r="B468" s="42" t="s">
        <v>61</v>
      </c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3"/>
      <c r="O468" s="16">
        <v>609</v>
      </c>
      <c r="P468" s="25">
        <v>804</v>
      </c>
      <c r="Q468" s="26" t="s">
        <v>60</v>
      </c>
      <c r="R468" s="16" t="s">
        <v>1</v>
      </c>
      <c r="S468" s="13">
        <f t="shared" si="29"/>
        <v>85</v>
      </c>
      <c r="T468" s="17">
        <v>85000</v>
      </c>
      <c r="U468" s="33">
        <v>72.900000000000006</v>
      </c>
      <c r="V468" s="21">
        <f t="shared" si="30"/>
        <v>85.764705882352942</v>
      </c>
      <c r="W468" s="22" t="s">
        <v>0</v>
      </c>
    </row>
    <row r="469" spans="1:23" ht="21.75" customHeight="1" x14ac:dyDescent="0.2">
      <c r="A469" s="5"/>
      <c r="B469" s="42" t="s">
        <v>6</v>
      </c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3"/>
      <c r="O469" s="16">
        <v>609</v>
      </c>
      <c r="P469" s="25">
        <v>804</v>
      </c>
      <c r="Q469" s="26" t="s">
        <v>60</v>
      </c>
      <c r="R469" s="16" t="s">
        <v>5</v>
      </c>
      <c r="S469" s="13">
        <f t="shared" si="29"/>
        <v>85</v>
      </c>
      <c r="T469" s="17">
        <v>85000</v>
      </c>
      <c r="U469" s="33">
        <v>72.900000000000006</v>
      </c>
      <c r="V469" s="21">
        <f t="shared" si="30"/>
        <v>85.764705882352942</v>
      </c>
      <c r="W469" s="22" t="s">
        <v>0</v>
      </c>
    </row>
    <row r="470" spans="1:23" ht="21.75" customHeight="1" x14ac:dyDescent="0.2">
      <c r="A470" s="5"/>
      <c r="B470" s="42" t="s">
        <v>4</v>
      </c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3"/>
      <c r="O470" s="16">
        <v>609</v>
      </c>
      <c r="P470" s="25">
        <v>804</v>
      </c>
      <c r="Q470" s="26" t="s">
        <v>60</v>
      </c>
      <c r="R470" s="16" t="s">
        <v>3</v>
      </c>
      <c r="S470" s="13">
        <f t="shared" si="29"/>
        <v>85</v>
      </c>
      <c r="T470" s="17">
        <v>85000</v>
      </c>
      <c r="U470" s="33">
        <v>72.900000000000006</v>
      </c>
      <c r="V470" s="21">
        <f t="shared" si="30"/>
        <v>85.764705882352942</v>
      </c>
      <c r="W470" s="22" t="s">
        <v>0</v>
      </c>
    </row>
    <row r="471" spans="1:23" ht="33.75" customHeight="1" x14ac:dyDescent="0.2">
      <c r="A471" s="5"/>
      <c r="B471" s="42" t="s">
        <v>59</v>
      </c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3"/>
      <c r="O471" s="16">
        <v>609</v>
      </c>
      <c r="P471" s="25">
        <v>804</v>
      </c>
      <c r="Q471" s="26" t="s">
        <v>58</v>
      </c>
      <c r="R471" s="16" t="s">
        <v>1</v>
      </c>
      <c r="S471" s="13">
        <f t="shared" si="29"/>
        <v>100</v>
      </c>
      <c r="T471" s="17">
        <v>100000</v>
      </c>
      <c r="U471" s="33">
        <v>100</v>
      </c>
      <c r="V471" s="21">
        <f t="shared" si="30"/>
        <v>100</v>
      </c>
      <c r="W471" s="22" t="s">
        <v>0</v>
      </c>
    </row>
    <row r="472" spans="1:23" ht="21.75" customHeight="1" x14ac:dyDescent="0.2">
      <c r="A472" s="5"/>
      <c r="B472" s="42" t="s">
        <v>6</v>
      </c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3"/>
      <c r="O472" s="16">
        <v>609</v>
      </c>
      <c r="P472" s="25">
        <v>804</v>
      </c>
      <c r="Q472" s="26" t="s">
        <v>58</v>
      </c>
      <c r="R472" s="16" t="s">
        <v>5</v>
      </c>
      <c r="S472" s="13">
        <f t="shared" si="29"/>
        <v>100</v>
      </c>
      <c r="T472" s="17">
        <v>100000</v>
      </c>
      <c r="U472" s="33">
        <v>100</v>
      </c>
      <c r="V472" s="21">
        <f t="shared" si="30"/>
        <v>100</v>
      </c>
      <c r="W472" s="22" t="s">
        <v>0</v>
      </c>
    </row>
    <row r="473" spans="1:23" ht="24.75" customHeight="1" x14ac:dyDescent="0.2">
      <c r="A473" s="5"/>
      <c r="B473" s="42" t="s">
        <v>4</v>
      </c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3"/>
      <c r="O473" s="16">
        <v>609</v>
      </c>
      <c r="P473" s="25">
        <v>804</v>
      </c>
      <c r="Q473" s="26" t="s">
        <v>58</v>
      </c>
      <c r="R473" s="16" t="s">
        <v>3</v>
      </c>
      <c r="S473" s="13">
        <f t="shared" si="29"/>
        <v>100</v>
      </c>
      <c r="T473" s="17">
        <v>100000</v>
      </c>
      <c r="U473" s="33">
        <v>100</v>
      </c>
      <c r="V473" s="21">
        <f t="shared" si="30"/>
        <v>100</v>
      </c>
      <c r="W473" s="22" t="s">
        <v>0</v>
      </c>
    </row>
    <row r="474" spans="1:23" ht="12.75" customHeight="1" x14ac:dyDescent="0.2">
      <c r="A474" s="5"/>
      <c r="B474" s="44" t="s">
        <v>57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5"/>
      <c r="O474" s="14">
        <v>609</v>
      </c>
      <c r="P474" s="23">
        <v>1000</v>
      </c>
      <c r="Q474" s="24" t="s">
        <v>28</v>
      </c>
      <c r="R474" s="14" t="s">
        <v>1</v>
      </c>
      <c r="S474" s="13">
        <f t="shared" si="29"/>
        <v>180</v>
      </c>
      <c r="T474" s="15">
        <v>180000</v>
      </c>
      <c r="U474" s="33">
        <v>140</v>
      </c>
      <c r="V474" s="21">
        <f t="shared" si="30"/>
        <v>77.777777777777786</v>
      </c>
      <c r="W474" s="22" t="s">
        <v>0</v>
      </c>
    </row>
    <row r="475" spans="1:23" ht="12.75" customHeight="1" x14ac:dyDescent="0.2">
      <c r="A475" s="5"/>
      <c r="B475" s="42" t="s">
        <v>56</v>
      </c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3"/>
      <c r="O475" s="16">
        <v>609</v>
      </c>
      <c r="P475" s="25">
        <v>1003</v>
      </c>
      <c r="Q475" s="26" t="s">
        <v>28</v>
      </c>
      <c r="R475" s="16" t="s">
        <v>1</v>
      </c>
      <c r="S475" s="13">
        <f t="shared" si="29"/>
        <v>180</v>
      </c>
      <c r="T475" s="17">
        <v>180000</v>
      </c>
      <c r="U475" s="33">
        <v>140</v>
      </c>
      <c r="V475" s="21">
        <f t="shared" si="30"/>
        <v>77.777777777777786</v>
      </c>
      <c r="W475" s="22" t="s">
        <v>0</v>
      </c>
    </row>
    <row r="476" spans="1:23" ht="39" customHeight="1" x14ac:dyDescent="0.2">
      <c r="A476" s="5"/>
      <c r="B476" s="42" t="s">
        <v>55</v>
      </c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3"/>
      <c r="O476" s="16">
        <v>609</v>
      </c>
      <c r="P476" s="25">
        <v>1003</v>
      </c>
      <c r="Q476" s="26" t="s">
        <v>54</v>
      </c>
      <c r="R476" s="16" t="s">
        <v>1</v>
      </c>
      <c r="S476" s="13">
        <f t="shared" si="29"/>
        <v>125</v>
      </c>
      <c r="T476" s="17">
        <v>125000</v>
      </c>
      <c r="U476" s="33">
        <v>100</v>
      </c>
      <c r="V476" s="21">
        <f t="shared" si="30"/>
        <v>80</v>
      </c>
      <c r="W476" s="22" t="s">
        <v>0</v>
      </c>
    </row>
    <row r="477" spans="1:23" ht="25.5" customHeight="1" x14ac:dyDescent="0.2">
      <c r="A477" s="5"/>
      <c r="B477" s="42" t="s">
        <v>53</v>
      </c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3"/>
      <c r="O477" s="16">
        <v>609</v>
      </c>
      <c r="P477" s="25">
        <v>1003</v>
      </c>
      <c r="Q477" s="26" t="s">
        <v>52</v>
      </c>
      <c r="R477" s="16" t="s">
        <v>1</v>
      </c>
      <c r="S477" s="13">
        <f t="shared" si="29"/>
        <v>125</v>
      </c>
      <c r="T477" s="17">
        <v>125000</v>
      </c>
      <c r="U477" s="33">
        <v>100</v>
      </c>
      <c r="V477" s="21">
        <f t="shared" si="30"/>
        <v>80</v>
      </c>
      <c r="W477" s="22" t="s">
        <v>0</v>
      </c>
    </row>
    <row r="478" spans="1:23" ht="15" customHeight="1" x14ac:dyDescent="0.2">
      <c r="A478" s="5"/>
      <c r="B478" s="42" t="s">
        <v>51</v>
      </c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3"/>
      <c r="O478" s="16">
        <v>609</v>
      </c>
      <c r="P478" s="25">
        <v>1003</v>
      </c>
      <c r="Q478" s="26" t="s">
        <v>47</v>
      </c>
      <c r="R478" s="16" t="s">
        <v>1</v>
      </c>
      <c r="S478" s="13">
        <f t="shared" si="29"/>
        <v>125</v>
      </c>
      <c r="T478" s="17">
        <v>125000</v>
      </c>
      <c r="U478" s="33">
        <v>100</v>
      </c>
      <c r="V478" s="21">
        <f t="shared" si="30"/>
        <v>80</v>
      </c>
      <c r="W478" s="22" t="s">
        <v>0</v>
      </c>
    </row>
    <row r="479" spans="1:23" ht="21.75" customHeight="1" x14ac:dyDescent="0.2">
      <c r="A479" s="5"/>
      <c r="B479" s="42" t="s">
        <v>6</v>
      </c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3"/>
      <c r="O479" s="16">
        <v>609</v>
      </c>
      <c r="P479" s="25">
        <v>1003</v>
      </c>
      <c r="Q479" s="26" t="s">
        <v>47</v>
      </c>
      <c r="R479" s="16" t="s">
        <v>5</v>
      </c>
      <c r="S479" s="13">
        <f t="shared" si="29"/>
        <v>25</v>
      </c>
      <c r="T479" s="17">
        <v>25000</v>
      </c>
      <c r="U479" s="33">
        <v>0</v>
      </c>
      <c r="V479" s="21">
        <f t="shared" si="30"/>
        <v>0</v>
      </c>
      <c r="W479" s="22" t="s">
        <v>0</v>
      </c>
    </row>
    <row r="480" spans="1:23" ht="22.5" customHeight="1" x14ac:dyDescent="0.2">
      <c r="A480" s="5"/>
      <c r="B480" s="42" t="s">
        <v>4</v>
      </c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3"/>
      <c r="O480" s="16">
        <v>609</v>
      </c>
      <c r="P480" s="25">
        <v>1003</v>
      </c>
      <c r="Q480" s="26" t="s">
        <v>47</v>
      </c>
      <c r="R480" s="16" t="s">
        <v>3</v>
      </c>
      <c r="S480" s="13">
        <f t="shared" si="29"/>
        <v>25</v>
      </c>
      <c r="T480" s="17">
        <v>25000</v>
      </c>
      <c r="U480" s="33">
        <v>0</v>
      </c>
      <c r="V480" s="21">
        <f t="shared" si="30"/>
        <v>0</v>
      </c>
      <c r="W480" s="22" t="s">
        <v>0</v>
      </c>
    </row>
    <row r="481" spans="1:23" ht="15.75" customHeight="1" x14ac:dyDescent="0.2">
      <c r="A481" s="5"/>
      <c r="B481" s="42" t="s">
        <v>50</v>
      </c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3"/>
      <c r="O481" s="16">
        <v>609</v>
      </c>
      <c r="P481" s="25">
        <v>1003</v>
      </c>
      <c r="Q481" s="26" t="s">
        <v>47</v>
      </c>
      <c r="R481" s="16" t="s">
        <v>49</v>
      </c>
      <c r="S481" s="13">
        <f t="shared" si="29"/>
        <v>100</v>
      </c>
      <c r="T481" s="17">
        <v>100000</v>
      </c>
      <c r="U481" s="33">
        <v>100</v>
      </c>
      <c r="V481" s="21">
        <f t="shared" si="30"/>
        <v>100</v>
      </c>
      <c r="W481" s="22" t="s">
        <v>0</v>
      </c>
    </row>
    <row r="482" spans="1:23" ht="12.75" customHeight="1" x14ac:dyDescent="0.2">
      <c r="A482" s="5"/>
      <c r="B482" s="42" t="s">
        <v>48</v>
      </c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3"/>
      <c r="O482" s="16">
        <v>609</v>
      </c>
      <c r="P482" s="25">
        <v>1003</v>
      </c>
      <c r="Q482" s="26" t="s">
        <v>47</v>
      </c>
      <c r="R482" s="16" t="s">
        <v>46</v>
      </c>
      <c r="S482" s="13">
        <f t="shared" si="29"/>
        <v>100</v>
      </c>
      <c r="T482" s="17">
        <v>100000</v>
      </c>
      <c r="U482" s="33">
        <v>100</v>
      </c>
      <c r="V482" s="21">
        <f t="shared" si="30"/>
        <v>100</v>
      </c>
      <c r="W482" s="22" t="s">
        <v>0</v>
      </c>
    </row>
    <row r="483" spans="1:23" ht="54" customHeight="1" x14ac:dyDescent="0.2">
      <c r="A483" s="5"/>
      <c r="B483" s="42" t="s">
        <v>45</v>
      </c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3"/>
      <c r="O483" s="16">
        <v>609</v>
      </c>
      <c r="P483" s="25">
        <v>1003</v>
      </c>
      <c r="Q483" s="26" t="s">
        <v>44</v>
      </c>
      <c r="R483" s="16" t="s">
        <v>1</v>
      </c>
      <c r="S483" s="13">
        <f t="shared" si="29"/>
        <v>55</v>
      </c>
      <c r="T483" s="17">
        <v>55000</v>
      </c>
      <c r="U483" s="33">
        <v>40</v>
      </c>
      <c r="V483" s="21">
        <f t="shared" si="30"/>
        <v>72.727272727272734</v>
      </c>
      <c r="W483" s="22" t="s">
        <v>0</v>
      </c>
    </row>
    <row r="484" spans="1:23" ht="57" customHeight="1" x14ac:dyDescent="0.2">
      <c r="A484" s="5"/>
      <c r="B484" s="42" t="s">
        <v>43</v>
      </c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3"/>
      <c r="O484" s="16">
        <v>609</v>
      </c>
      <c r="P484" s="25">
        <v>1003</v>
      </c>
      <c r="Q484" s="26" t="s">
        <v>42</v>
      </c>
      <c r="R484" s="16" t="s">
        <v>1</v>
      </c>
      <c r="S484" s="13">
        <f t="shared" si="29"/>
        <v>55</v>
      </c>
      <c r="T484" s="17">
        <v>55000</v>
      </c>
      <c r="U484" s="33">
        <v>40</v>
      </c>
      <c r="V484" s="21">
        <f t="shared" si="30"/>
        <v>72.727272727272734</v>
      </c>
      <c r="W484" s="22" t="s">
        <v>0</v>
      </c>
    </row>
    <row r="485" spans="1:23" ht="70.5" customHeight="1" x14ac:dyDescent="0.2">
      <c r="A485" s="5"/>
      <c r="B485" s="42" t="s">
        <v>41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3"/>
      <c r="O485" s="16">
        <v>609</v>
      </c>
      <c r="P485" s="25">
        <v>1003</v>
      </c>
      <c r="Q485" s="26" t="s">
        <v>40</v>
      </c>
      <c r="R485" s="16" t="s">
        <v>1</v>
      </c>
      <c r="S485" s="13">
        <f t="shared" si="29"/>
        <v>55</v>
      </c>
      <c r="T485" s="17">
        <v>55000</v>
      </c>
      <c r="U485" s="33">
        <v>40</v>
      </c>
      <c r="V485" s="21">
        <f t="shared" si="30"/>
        <v>72.727272727272734</v>
      </c>
      <c r="W485" s="22" t="s">
        <v>0</v>
      </c>
    </row>
    <row r="486" spans="1:23" ht="21.75" customHeight="1" x14ac:dyDescent="0.2">
      <c r="A486" s="5"/>
      <c r="B486" s="42" t="s">
        <v>6</v>
      </c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3"/>
      <c r="O486" s="16">
        <v>609</v>
      </c>
      <c r="P486" s="25">
        <v>1003</v>
      </c>
      <c r="Q486" s="26" t="s">
        <v>40</v>
      </c>
      <c r="R486" s="16" t="s">
        <v>5</v>
      </c>
      <c r="S486" s="13">
        <f t="shared" si="29"/>
        <v>55</v>
      </c>
      <c r="T486" s="17">
        <v>55000</v>
      </c>
      <c r="U486" s="33">
        <v>40</v>
      </c>
      <c r="V486" s="21">
        <f t="shared" si="30"/>
        <v>72.727272727272734</v>
      </c>
      <c r="W486" s="22" t="s">
        <v>0</v>
      </c>
    </row>
    <row r="487" spans="1:23" ht="22.5" customHeight="1" x14ac:dyDescent="0.2">
      <c r="A487" s="5"/>
      <c r="B487" s="42" t="s">
        <v>4</v>
      </c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3"/>
      <c r="O487" s="16">
        <v>609</v>
      </c>
      <c r="P487" s="25">
        <v>1003</v>
      </c>
      <c r="Q487" s="26" t="s">
        <v>40</v>
      </c>
      <c r="R487" s="16" t="s">
        <v>3</v>
      </c>
      <c r="S487" s="13">
        <f t="shared" si="29"/>
        <v>55</v>
      </c>
      <c r="T487" s="17">
        <v>55000</v>
      </c>
      <c r="U487" s="33">
        <v>40</v>
      </c>
      <c r="V487" s="21">
        <f t="shared" si="30"/>
        <v>72.727272727272734</v>
      </c>
      <c r="W487" s="22" t="s">
        <v>0</v>
      </c>
    </row>
    <row r="488" spans="1:23" ht="12.75" customHeight="1" x14ac:dyDescent="0.2">
      <c r="A488" s="5"/>
      <c r="B488" s="44" t="s">
        <v>39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5"/>
      <c r="O488" s="14">
        <v>609</v>
      </c>
      <c r="P488" s="23">
        <v>1100</v>
      </c>
      <c r="Q488" s="24" t="s">
        <v>28</v>
      </c>
      <c r="R488" s="14" t="s">
        <v>1</v>
      </c>
      <c r="S488" s="13">
        <f t="shared" ref="S488:S510" si="31">T488/1000</f>
        <v>237.2</v>
      </c>
      <c r="T488" s="15">
        <v>237200</v>
      </c>
      <c r="U488" s="33">
        <v>160</v>
      </c>
      <c r="V488" s="21">
        <f t="shared" si="30"/>
        <v>67.453625632377751</v>
      </c>
      <c r="W488" s="22" t="s">
        <v>0</v>
      </c>
    </row>
    <row r="489" spans="1:23" ht="12.75" customHeight="1" x14ac:dyDescent="0.2">
      <c r="A489" s="5"/>
      <c r="B489" s="42" t="s">
        <v>38</v>
      </c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3"/>
      <c r="O489" s="16">
        <v>609</v>
      </c>
      <c r="P489" s="25">
        <v>1101</v>
      </c>
      <c r="Q489" s="26" t="s">
        <v>28</v>
      </c>
      <c r="R489" s="16" t="s">
        <v>1</v>
      </c>
      <c r="S489" s="13">
        <f t="shared" si="31"/>
        <v>237.2</v>
      </c>
      <c r="T489" s="17">
        <v>237200</v>
      </c>
      <c r="U489" s="33">
        <v>160</v>
      </c>
      <c r="V489" s="21">
        <f t="shared" si="30"/>
        <v>67.453625632377751</v>
      </c>
      <c r="W489" s="22" t="s">
        <v>0</v>
      </c>
    </row>
    <row r="490" spans="1:23" ht="33.75" customHeight="1" x14ac:dyDescent="0.2">
      <c r="A490" s="5"/>
      <c r="B490" s="42" t="s">
        <v>37</v>
      </c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3"/>
      <c r="O490" s="16">
        <v>609</v>
      </c>
      <c r="P490" s="25">
        <v>1101</v>
      </c>
      <c r="Q490" s="26" t="s">
        <v>36</v>
      </c>
      <c r="R490" s="16" t="s">
        <v>1</v>
      </c>
      <c r="S490" s="13">
        <f t="shared" si="31"/>
        <v>237.2</v>
      </c>
      <c r="T490" s="17">
        <v>237200</v>
      </c>
      <c r="U490" s="33">
        <v>160</v>
      </c>
      <c r="V490" s="21">
        <f t="shared" si="30"/>
        <v>67.453625632377751</v>
      </c>
      <c r="W490" s="22" t="s">
        <v>0</v>
      </c>
    </row>
    <row r="491" spans="1:23" ht="15" customHeight="1" x14ac:dyDescent="0.2">
      <c r="A491" s="5"/>
      <c r="B491" s="42" t="s">
        <v>35</v>
      </c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3"/>
      <c r="O491" s="16">
        <v>609</v>
      </c>
      <c r="P491" s="25">
        <v>1101</v>
      </c>
      <c r="Q491" s="26" t="s">
        <v>34</v>
      </c>
      <c r="R491" s="16" t="s">
        <v>1</v>
      </c>
      <c r="S491" s="13">
        <f t="shared" si="31"/>
        <v>237.2</v>
      </c>
      <c r="T491" s="17">
        <v>237200</v>
      </c>
      <c r="U491" s="33">
        <v>160</v>
      </c>
      <c r="V491" s="21">
        <f t="shared" si="30"/>
        <v>67.453625632377751</v>
      </c>
      <c r="W491" s="22" t="s">
        <v>0</v>
      </c>
    </row>
    <row r="492" spans="1:23" ht="34.5" customHeight="1" x14ac:dyDescent="0.2">
      <c r="A492" s="5"/>
      <c r="B492" s="42" t="s">
        <v>33</v>
      </c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3"/>
      <c r="O492" s="16">
        <v>609</v>
      </c>
      <c r="P492" s="25">
        <v>1101</v>
      </c>
      <c r="Q492" s="26" t="s">
        <v>32</v>
      </c>
      <c r="R492" s="16" t="s">
        <v>1</v>
      </c>
      <c r="S492" s="13">
        <f t="shared" si="31"/>
        <v>237.2</v>
      </c>
      <c r="T492" s="17">
        <v>237200</v>
      </c>
      <c r="U492" s="33">
        <v>160</v>
      </c>
      <c r="V492" s="21">
        <f t="shared" si="30"/>
        <v>67.453625632377751</v>
      </c>
      <c r="W492" s="22" t="s">
        <v>0</v>
      </c>
    </row>
    <row r="493" spans="1:23" ht="21.75" customHeight="1" x14ac:dyDescent="0.2">
      <c r="A493" s="5"/>
      <c r="B493" s="42" t="s">
        <v>6</v>
      </c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3"/>
      <c r="O493" s="16">
        <v>609</v>
      </c>
      <c r="P493" s="25">
        <v>1101</v>
      </c>
      <c r="Q493" s="26" t="s">
        <v>32</v>
      </c>
      <c r="R493" s="16" t="s">
        <v>5</v>
      </c>
      <c r="S493" s="13">
        <f t="shared" si="31"/>
        <v>237.2</v>
      </c>
      <c r="T493" s="17">
        <v>237200</v>
      </c>
      <c r="U493" s="33">
        <v>160</v>
      </c>
      <c r="V493" s="21">
        <f t="shared" si="30"/>
        <v>67.453625632377751</v>
      </c>
      <c r="W493" s="22" t="s">
        <v>0</v>
      </c>
    </row>
    <row r="494" spans="1:23" ht="23.25" customHeight="1" x14ac:dyDescent="0.2">
      <c r="A494" s="5"/>
      <c r="B494" s="42" t="s">
        <v>4</v>
      </c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3"/>
      <c r="O494" s="16">
        <v>609</v>
      </c>
      <c r="P494" s="25">
        <v>1101</v>
      </c>
      <c r="Q494" s="26" t="s">
        <v>32</v>
      </c>
      <c r="R494" s="16" t="s">
        <v>3</v>
      </c>
      <c r="S494" s="13">
        <f t="shared" si="31"/>
        <v>237.2</v>
      </c>
      <c r="T494" s="17">
        <v>237200</v>
      </c>
      <c r="U494" s="33">
        <v>160</v>
      </c>
      <c r="V494" s="21">
        <f t="shared" si="30"/>
        <v>67.453625632377751</v>
      </c>
      <c r="W494" s="22" t="s">
        <v>0</v>
      </c>
    </row>
    <row r="495" spans="1:23" ht="34.5" customHeight="1" x14ac:dyDescent="0.2">
      <c r="A495" s="5"/>
      <c r="B495" s="46" t="s">
        <v>31</v>
      </c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7"/>
      <c r="O495" s="18">
        <v>630</v>
      </c>
      <c r="P495" s="28">
        <v>0</v>
      </c>
      <c r="Q495" s="29" t="s">
        <v>28</v>
      </c>
      <c r="R495" s="18" t="s">
        <v>1</v>
      </c>
      <c r="S495" s="19">
        <f t="shared" si="31"/>
        <v>2019.98</v>
      </c>
      <c r="T495" s="20">
        <v>2019980</v>
      </c>
      <c r="U495" s="32">
        <v>2019.9</v>
      </c>
      <c r="V495" s="19">
        <f t="shared" si="30"/>
        <v>99.996039564748173</v>
      </c>
      <c r="W495" s="22" t="s">
        <v>0</v>
      </c>
    </row>
    <row r="496" spans="1:23" ht="12.75" customHeight="1" x14ac:dyDescent="0.2">
      <c r="A496" s="5"/>
      <c r="B496" s="44" t="s">
        <v>30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5"/>
      <c r="O496" s="14">
        <v>630</v>
      </c>
      <c r="P496" s="23">
        <v>100</v>
      </c>
      <c r="Q496" s="24" t="s">
        <v>28</v>
      </c>
      <c r="R496" s="14" t="s">
        <v>1</v>
      </c>
      <c r="S496" s="13">
        <f t="shared" si="31"/>
        <v>2019.98</v>
      </c>
      <c r="T496" s="15">
        <v>2019980</v>
      </c>
      <c r="U496" s="33">
        <v>2019.9</v>
      </c>
      <c r="V496" s="21">
        <f t="shared" si="30"/>
        <v>99.996039564748173</v>
      </c>
      <c r="W496" s="22" t="s">
        <v>0</v>
      </c>
    </row>
    <row r="497" spans="1:23" ht="34.5" customHeight="1" x14ac:dyDescent="0.2">
      <c r="A497" s="5"/>
      <c r="B497" s="42" t="s">
        <v>29</v>
      </c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3"/>
      <c r="O497" s="16">
        <v>630</v>
      </c>
      <c r="P497" s="25">
        <v>106</v>
      </c>
      <c r="Q497" s="26" t="s">
        <v>28</v>
      </c>
      <c r="R497" s="16" t="s">
        <v>1</v>
      </c>
      <c r="S497" s="13">
        <f t="shared" si="31"/>
        <v>2019.98</v>
      </c>
      <c r="T497" s="17">
        <v>2019980</v>
      </c>
      <c r="U497" s="33">
        <v>2019.9</v>
      </c>
      <c r="V497" s="21">
        <f t="shared" si="30"/>
        <v>99.996039564748173</v>
      </c>
      <c r="W497" s="22" t="s">
        <v>0</v>
      </c>
    </row>
    <row r="498" spans="1:23" ht="24.75" customHeight="1" x14ac:dyDescent="0.2">
      <c r="A498" s="5"/>
      <c r="B498" s="42" t="s">
        <v>27</v>
      </c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3"/>
      <c r="O498" s="16">
        <v>630</v>
      </c>
      <c r="P498" s="25">
        <v>106</v>
      </c>
      <c r="Q498" s="26" t="s">
        <v>26</v>
      </c>
      <c r="R498" s="16" t="s">
        <v>1</v>
      </c>
      <c r="S498" s="13">
        <f t="shared" si="31"/>
        <v>2019.98</v>
      </c>
      <c r="T498" s="17">
        <v>2019980</v>
      </c>
      <c r="U498" s="33">
        <v>2019.9</v>
      </c>
      <c r="V498" s="21">
        <f t="shared" si="30"/>
        <v>99.996039564748173</v>
      </c>
      <c r="W498" s="22" t="s">
        <v>0</v>
      </c>
    </row>
    <row r="499" spans="1:23" ht="22.5" customHeight="1" x14ac:dyDescent="0.2">
      <c r="A499" s="5"/>
      <c r="B499" s="42" t="s">
        <v>25</v>
      </c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3"/>
      <c r="O499" s="16">
        <v>630</v>
      </c>
      <c r="P499" s="25">
        <v>106</v>
      </c>
      <c r="Q499" s="26" t="s">
        <v>24</v>
      </c>
      <c r="R499" s="16" t="s">
        <v>1</v>
      </c>
      <c r="S499" s="13">
        <f t="shared" si="31"/>
        <v>1200.0840000000001</v>
      </c>
      <c r="T499" s="17">
        <v>1200084</v>
      </c>
      <c r="U499" s="33">
        <v>1200</v>
      </c>
      <c r="V499" s="21">
        <f t="shared" si="30"/>
        <v>99.993000489965695</v>
      </c>
      <c r="W499" s="22" t="s">
        <v>0</v>
      </c>
    </row>
    <row r="500" spans="1:23" ht="24" customHeight="1" x14ac:dyDescent="0.2">
      <c r="A500" s="5"/>
      <c r="B500" s="42" t="s">
        <v>19</v>
      </c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3"/>
      <c r="O500" s="16">
        <v>630</v>
      </c>
      <c r="P500" s="25">
        <v>106</v>
      </c>
      <c r="Q500" s="26" t="s">
        <v>23</v>
      </c>
      <c r="R500" s="16" t="s">
        <v>1</v>
      </c>
      <c r="S500" s="13">
        <f t="shared" si="31"/>
        <v>1110.9000000000001</v>
      </c>
      <c r="T500" s="17">
        <v>1110900</v>
      </c>
      <c r="U500" s="33">
        <v>1110.9000000000001</v>
      </c>
      <c r="V500" s="21">
        <f t="shared" si="30"/>
        <v>100</v>
      </c>
      <c r="W500" s="22" t="s">
        <v>0</v>
      </c>
    </row>
    <row r="501" spans="1:23" ht="57.75" customHeight="1" x14ac:dyDescent="0.2">
      <c r="A501" s="5"/>
      <c r="B501" s="42" t="s">
        <v>10</v>
      </c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3"/>
      <c r="O501" s="16">
        <v>630</v>
      </c>
      <c r="P501" s="25">
        <v>106</v>
      </c>
      <c r="Q501" s="26" t="s">
        <v>23</v>
      </c>
      <c r="R501" s="16" t="s">
        <v>9</v>
      </c>
      <c r="S501" s="13">
        <f t="shared" si="31"/>
        <v>1110.9000000000001</v>
      </c>
      <c r="T501" s="17">
        <v>1110900</v>
      </c>
      <c r="U501" s="33">
        <v>1110.9000000000001</v>
      </c>
      <c r="V501" s="21">
        <f t="shared" si="30"/>
        <v>100</v>
      </c>
      <c r="W501" s="22" t="s">
        <v>0</v>
      </c>
    </row>
    <row r="502" spans="1:23" ht="23.25" customHeight="1" x14ac:dyDescent="0.2">
      <c r="A502" s="5"/>
      <c r="B502" s="42" t="s">
        <v>8</v>
      </c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3"/>
      <c r="O502" s="16">
        <v>630</v>
      </c>
      <c r="P502" s="25">
        <v>106</v>
      </c>
      <c r="Q502" s="26" t="s">
        <v>23</v>
      </c>
      <c r="R502" s="16" t="s">
        <v>7</v>
      </c>
      <c r="S502" s="13">
        <f t="shared" si="31"/>
        <v>1110.9000000000001</v>
      </c>
      <c r="T502" s="17">
        <v>1110900</v>
      </c>
      <c r="U502" s="33">
        <v>1110.9000000000001</v>
      </c>
      <c r="V502" s="21">
        <f t="shared" si="30"/>
        <v>100</v>
      </c>
      <c r="W502" s="22" t="s">
        <v>0</v>
      </c>
    </row>
    <row r="503" spans="1:23" ht="43.5" customHeight="1" x14ac:dyDescent="0.2">
      <c r="A503" s="5"/>
      <c r="B503" s="42" t="s">
        <v>11</v>
      </c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3"/>
      <c r="O503" s="16">
        <v>630</v>
      </c>
      <c r="P503" s="25">
        <v>106</v>
      </c>
      <c r="Q503" s="26" t="s">
        <v>22</v>
      </c>
      <c r="R503" s="16" t="s">
        <v>1</v>
      </c>
      <c r="S503" s="13">
        <f t="shared" si="31"/>
        <v>89.183999999999997</v>
      </c>
      <c r="T503" s="17">
        <v>89184</v>
      </c>
      <c r="U503" s="33">
        <v>89.1</v>
      </c>
      <c r="V503" s="21">
        <f t="shared" si="30"/>
        <v>99.905812701829916</v>
      </c>
      <c r="W503" s="22" t="s">
        <v>0</v>
      </c>
    </row>
    <row r="504" spans="1:23" ht="57" customHeight="1" x14ac:dyDescent="0.2">
      <c r="A504" s="5"/>
      <c r="B504" s="42" t="s">
        <v>10</v>
      </c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3"/>
      <c r="O504" s="16">
        <v>630</v>
      </c>
      <c r="P504" s="25">
        <v>106</v>
      </c>
      <c r="Q504" s="26" t="s">
        <v>22</v>
      </c>
      <c r="R504" s="16" t="s">
        <v>9</v>
      </c>
      <c r="S504" s="13">
        <f t="shared" si="31"/>
        <v>89.183999999999997</v>
      </c>
      <c r="T504" s="17">
        <v>89184</v>
      </c>
      <c r="U504" s="33">
        <v>89.1</v>
      </c>
      <c r="V504" s="21">
        <f t="shared" si="30"/>
        <v>99.905812701829916</v>
      </c>
      <c r="W504" s="22" t="s">
        <v>0</v>
      </c>
    </row>
    <row r="505" spans="1:23" ht="26.25" customHeight="1" x14ac:dyDescent="0.2">
      <c r="A505" s="5"/>
      <c r="B505" s="42" t="s">
        <v>8</v>
      </c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3"/>
      <c r="O505" s="16">
        <v>630</v>
      </c>
      <c r="P505" s="25">
        <v>106</v>
      </c>
      <c r="Q505" s="26" t="s">
        <v>22</v>
      </c>
      <c r="R505" s="16" t="s">
        <v>7</v>
      </c>
      <c r="S505" s="13">
        <f t="shared" si="31"/>
        <v>89.183999999999997</v>
      </c>
      <c r="T505" s="17">
        <v>89184</v>
      </c>
      <c r="U505" s="33">
        <v>89.1</v>
      </c>
      <c r="V505" s="21">
        <f t="shared" si="30"/>
        <v>99.905812701829916</v>
      </c>
      <c r="W505" s="22" t="s">
        <v>0</v>
      </c>
    </row>
    <row r="506" spans="1:23" ht="21.75" customHeight="1" x14ac:dyDescent="0.2">
      <c r="A506" s="5"/>
      <c r="B506" s="42" t="s">
        <v>21</v>
      </c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3"/>
      <c r="O506" s="16">
        <v>630</v>
      </c>
      <c r="P506" s="25">
        <v>106</v>
      </c>
      <c r="Q506" s="26" t="s">
        <v>20</v>
      </c>
      <c r="R506" s="16" t="s">
        <v>1</v>
      </c>
      <c r="S506" s="13">
        <f t="shared" si="31"/>
        <v>819.89599999999996</v>
      </c>
      <c r="T506" s="17">
        <v>819896</v>
      </c>
      <c r="U506" s="33">
        <v>819.9</v>
      </c>
      <c r="V506" s="21">
        <f t="shared" si="30"/>
        <v>100.00048786675384</v>
      </c>
      <c r="W506" s="22" t="s">
        <v>0</v>
      </c>
    </row>
    <row r="507" spans="1:23" ht="21.75" customHeight="1" x14ac:dyDescent="0.2">
      <c r="A507" s="5"/>
      <c r="B507" s="42" t="s">
        <v>19</v>
      </c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3"/>
      <c r="O507" s="16">
        <v>630</v>
      </c>
      <c r="P507" s="25">
        <v>106</v>
      </c>
      <c r="Q507" s="26" t="s">
        <v>18</v>
      </c>
      <c r="R507" s="16" t="s">
        <v>1</v>
      </c>
      <c r="S507" s="13">
        <f t="shared" si="31"/>
        <v>683.50393000000008</v>
      </c>
      <c r="T507" s="17">
        <v>683503.93</v>
      </c>
      <c r="U507" s="33">
        <v>683.5</v>
      </c>
      <c r="V507" s="21">
        <f t="shared" si="30"/>
        <v>99.999425021594234</v>
      </c>
      <c r="W507" s="22" t="s">
        <v>0</v>
      </c>
    </row>
    <row r="508" spans="1:23" ht="57" customHeight="1" x14ac:dyDescent="0.2">
      <c r="A508" s="5"/>
      <c r="B508" s="42" t="s">
        <v>10</v>
      </c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3"/>
      <c r="O508" s="16">
        <v>630</v>
      </c>
      <c r="P508" s="25">
        <v>106</v>
      </c>
      <c r="Q508" s="26" t="s">
        <v>18</v>
      </c>
      <c r="R508" s="16" t="s">
        <v>9</v>
      </c>
      <c r="S508" s="13">
        <f t="shared" si="31"/>
        <v>683.50393000000008</v>
      </c>
      <c r="T508" s="17">
        <v>683503.93</v>
      </c>
      <c r="U508" s="33">
        <v>683.5</v>
      </c>
      <c r="V508" s="21">
        <f t="shared" si="30"/>
        <v>99.999425021594234</v>
      </c>
      <c r="W508" s="22" t="s">
        <v>0</v>
      </c>
    </row>
    <row r="509" spans="1:23" ht="21.75" customHeight="1" x14ac:dyDescent="0.2">
      <c r="A509" s="5"/>
      <c r="B509" s="42" t="s">
        <v>8</v>
      </c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3"/>
      <c r="O509" s="16">
        <v>630</v>
      </c>
      <c r="P509" s="25">
        <v>106</v>
      </c>
      <c r="Q509" s="26" t="s">
        <v>18</v>
      </c>
      <c r="R509" s="16" t="s">
        <v>7</v>
      </c>
      <c r="S509" s="13">
        <f t="shared" si="31"/>
        <v>683.50393000000008</v>
      </c>
      <c r="T509" s="17">
        <v>683503.93</v>
      </c>
      <c r="U509" s="33">
        <v>683.5</v>
      </c>
      <c r="V509" s="21">
        <f t="shared" si="30"/>
        <v>99.999425021594234</v>
      </c>
      <c r="W509" s="22" t="s">
        <v>0</v>
      </c>
    </row>
    <row r="510" spans="1:23" ht="21.75" customHeight="1" x14ac:dyDescent="0.2">
      <c r="A510" s="5"/>
      <c r="B510" s="42" t="s">
        <v>17</v>
      </c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3"/>
      <c r="O510" s="16">
        <v>630</v>
      </c>
      <c r="P510" s="25">
        <v>106</v>
      </c>
      <c r="Q510" s="26" t="s">
        <v>12</v>
      </c>
      <c r="R510" s="16" t="s">
        <v>1</v>
      </c>
      <c r="S510" s="13">
        <f t="shared" si="31"/>
        <v>21.29607</v>
      </c>
      <c r="T510" s="17">
        <v>21296.07</v>
      </c>
      <c r="U510" s="33">
        <v>21.3</v>
      </c>
      <c r="V510" s="21">
        <f t="shared" si="30"/>
        <v>100.01845410913846</v>
      </c>
      <c r="W510" s="22" t="s">
        <v>0</v>
      </c>
    </row>
    <row r="511" spans="1:23" ht="12.75" customHeight="1" x14ac:dyDescent="0.2">
      <c r="A511" s="5"/>
      <c r="B511" s="42" t="s">
        <v>16</v>
      </c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3"/>
      <c r="O511" s="16">
        <v>630</v>
      </c>
      <c r="P511" s="25">
        <v>106</v>
      </c>
      <c r="Q511" s="26" t="s">
        <v>12</v>
      </c>
      <c r="R511" s="16" t="s">
        <v>15</v>
      </c>
      <c r="S511" s="13">
        <f t="shared" ref="S511:S516" si="32">T511/1000</f>
        <v>21.29607</v>
      </c>
      <c r="T511" s="17">
        <v>21296.07</v>
      </c>
      <c r="U511" s="33">
        <v>21.3</v>
      </c>
      <c r="V511" s="21">
        <f t="shared" si="30"/>
        <v>100.01845410913846</v>
      </c>
      <c r="W511" s="22" t="s">
        <v>0</v>
      </c>
    </row>
    <row r="512" spans="1:23" ht="12.75" customHeight="1" x14ac:dyDescent="0.2">
      <c r="A512" s="5"/>
      <c r="B512" s="42" t="s">
        <v>14</v>
      </c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3"/>
      <c r="O512" s="16">
        <v>630</v>
      </c>
      <c r="P512" s="25">
        <v>106</v>
      </c>
      <c r="Q512" s="26" t="s">
        <v>12</v>
      </c>
      <c r="R512" s="16" t="s">
        <v>13</v>
      </c>
      <c r="S512" s="13">
        <f t="shared" si="32"/>
        <v>21.29607</v>
      </c>
      <c r="T512" s="17">
        <v>21296.07</v>
      </c>
      <c r="U512" s="33">
        <v>21.3</v>
      </c>
      <c r="V512" s="21">
        <f t="shared" si="30"/>
        <v>100.01845410913846</v>
      </c>
      <c r="W512" s="22" t="s">
        <v>0</v>
      </c>
    </row>
    <row r="513" spans="1:23" ht="44.25" customHeight="1" x14ac:dyDescent="0.2">
      <c r="A513" s="5"/>
      <c r="B513" s="42" t="s">
        <v>11</v>
      </c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3"/>
      <c r="O513" s="16">
        <v>630</v>
      </c>
      <c r="P513" s="25">
        <v>106</v>
      </c>
      <c r="Q513" s="26" t="s">
        <v>2</v>
      </c>
      <c r="R513" s="16" t="s">
        <v>1</v>
      </c>
      <c r="S513" s="13">
        <f t="shared" si="32"/>
        <v>115.096</v>
      </c>
      <c r="T513" s="17">
        <v>115096</v>
      </c>
      <c r="U513" s="33">
        <v>115.1</v>
      </c>
      <c r="V513" s="21">
        <f t="shared" si="30"/>
        <v>100.00347535969971</v>
      </c>
      <c r="W513" s="22" t="s">
        <v>0</v>
      </c>
    </row>
    <row r="514" spans="1:23" ht="56.25" customHeight="1" x14ac:dyDescent="0.2">
      <c r="A514" s="5"/>
      <c r="B514" s="42" t="s">
        <v>10</v>
      </c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3"/>
      <c r="O514" s="16">
        <v>630</v>
      </c>
      <c r="P514" s="25">
        <v>106</v>
      </c>
      <c r="Q514" s="26" t="s">
        <v>2</v>
      </c>
      <c r="R514" s="16" t="s">
        <v>9</v>
      </c>
      <c r="S514" s="13">
        <f t="shared" si="32"/>
        <v>115.096</v>
      </c>
      <c r="T514" s="17">
        <v>115096</v>
      </c>
      <c r="U514" s="33">
        <v>115.1</v>
      </c>
      <c r="V514" s="21">
        <f t="shared" si="30"/>
        <v>100.00347535969971</v>
      </c>
      <c r="W514" s="22" t="s">
        <v>0</v>
      </c>
    </row>
    <row r="515" spans="1:23" ht="21.75" customHeight="1" x14ac:dyDescent="0.2">
      <c r="A515" s="5"/>
      <c r="B515" s="42" t="s">
        <v>8</v>
      </c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3"/>
      <c r="O515" s="16">
        <v>630</v>
      </c>
      <c r="P515" s="25">
        <v>106</v>
      </c>
      <c r="Q515" s="26" t="s">
        <v>2</v>
      </c>
      <c r="R515" s="16" t="s">
        <v>7</v>
      </c>
      <c r="S515" s="13">
        <f t="shared" si="32"/>
        <v>115.096</v>
      </c>
      <c r="T515" s="17">
        <v>115096</v>
      </c>
      <c r="U515" s="33">
        <v>115.1</v>
      </c>
      <c r="V515" s="21">
        <f t="shared" si="30"/>
        <v>100.00347535969971</v>
      </c>
      <c r="W515" s="22" t="s">
        <v>0</v>
      </c>
    </row>
    <row r="516" spans="1:23" ht="17.25" customHeight="1" x14ac:dyDescent="0.25">
      <c r="A516" s="2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39" t="s">
        <v>361</v>
      </c>
      <c r="O516" s="60">
        <v>0</v>
      </c>
      <c r="P516" s="61"/>
      <c r="Q516" s="61"/>
      <c r="R516" s="62"/>
      <c r="S516" s="13">
        <f t="shared" si="32"/>
        <v>372829.4584</v>
      </c>
      <c r="T516" s="27">
        <v>372829458.39999998</v>
      </c>
      <c r="U516" s="33">
        <v>342171.8</v>
      </c>
      <c r="V516" s="21">
        <f t="shared" si="30"/>
        <v>91.777028958074411</v>
      </c>
      <c r="W516" s="4" t="s">
        <v>0</v>
      </c>
    </row>
    <row r="517" spans="1:23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2"/>
    </row>
  </sheetData>
  <mergeCells count="528">
    <mergeCell ref="B5:B7"/>
    <mergeCell ref="C5:C7"/>
    <mergeCell ref="S5:S7"/>
    <mergeCell ref="B9:N9"/>
    <mergeCell ref="B19:N19"/>
    <mergeCell ref="B36:N36"/>
    <mergeCell ref="B48:N48"/>
    <mergeCell ref="B42:N42"/>
    <mergeCell ref="B11:N11"/>
    <mergeCell ref="B17:N17"/>
    <mergeCell ref="B14:N14"/>
    <mergeCell ref="N2:V2"/>
    <mergeCell ref="U4:V4"/>
    <mergeCell ref="K5:K7"/>
    <mergeCell ref="L5:L7"/>
    <mergeCell ref="M5:M7"/>
    <mergeCell ref="U5:U7"/>
    <mergeCell ref="V5:V7"/>
    <mergeCell ref="O516:R516"/>
    <mergeCell ref="F5:F7"/>
    <mergeCell ref="G5:G7"/>
    <mergeCell ref="J5:J7"/>
    <mergeCell ref="O5:R6"/>
    <mergeCell ref="N5:N7"/>
    <mergeCell ref="I5:I7"/>
    <mergeCell ref="H5:H7"/>
    <mergeCell ref="B278:N278"/>
    <mergeCell ref="B82:N82"/>
    <mergeCell ref="T5:T7"/>
    <mergeCell ref="D5:D7"/>
    <mergeCell ref="E5:E7"/>
    <mergeCell ref="B270:N270"/>
    <mergeCell ref="B221:N221"/>
    <mergeCell ref="B244:N244"/>
    <mergeCell ref="B201:N201"/>
    <mergeCell ref="B10:N10"/>
    <mergeCell ref="B90:N90"/>
    <mergeCell ref="B96:N96"/>
    <mergeCell ref="B103:N103"/>
    <mergeCell ref="B91:N91"/>
    <mergeCell ref="B108:N108"/>
    <mergeCell ref="B15:N15"/>
    <mergeCell ref="B21:N21"/>
    <mergeCell ref="B26:N26"/>
    <mergeCell ref="B76:N76"/>
    <mergeCell ref="B77:N77"/>
    <mergeCell ref="B20:N20"/>
    <mergeCell ref="B25:N25"/>
    <mergeCell ref="B30:N30"/>
    <mergeCell ref="B84:N84"/>
    <mergeCell ref="B83:N83"/>
    <mergeCell ref="B69:N69"/>
    <mergeCell ref="B78:N78"/>
    <mergeCell ref="B320:N320"/>
    <mergeCell ref="B195:N195"/>
    <mergeCell ref="B197:N197"/>
    <mergeCell ref="B220:N220"/>
    <mergeCell ref="B234:N234"/>
    <mergeCell ref="B257:N257"/>
    <mergeCell ref="B224:N224"/>
    <mergeCell ref="B192:N192"/>
    <mergeCell ref="B215:N215"/>
    <mergeCell ref="B217:N217"/>
    <mergeCell ref="B275:N275"/>
    <mergeCell ref="B283:N283"/>
    <mergeCell ref="B276:N276"/>
    <mergeCell ref="B229:N229"/>
    <mergeCell ref="B238:N238"/>
    <mergeCell ref="B241:N241"/>
    <mergeCell ref="B256:N256"/>
    <mergeCell ref="B277:N277"/>
    <mergeCell ref="B206:N206"/>
    <mergeCell ref="B213:N213"/>
    <mergeCell ref="B193:N193"/>
    <mergeCell ref="B140:N140"/>
    <mergeCell ref="B170:N170"/>
    <mergeCell ref="B177:N177"/>
    <mergeCell ref="B12:N12"/>
    <mergeCell ref="B18:N18"/>
    <mergeCell ref="B23:N23"/>
    <mergeCell ref="B47:N47"/>
    <mergeCell ref="B43:N43"/>
    <mergeCell ref="B13:N13"/>
    <mergeCell ref="B24:N24"/>
    <mergeCell ref="B159:N159"/>
    <mergeCell ref="B166:N166"/>
    <mergeCell ref="B109:N109"/>
    <mergeCell ref="B163:N163"/>
    <mergeCell ref="B161:N161"/>
    <mergeCell ref="B134:N134"/>
    <mergeCell ref="B145:N145"/>
    <mergeCell ref="B144:N144"/>
    <mergeCell ref="B127:N127"/>
    <mergeCell ref="B126:N126"/>
    <mergeCell ref="B110:N110"/>
    <mergeCell ref="B325:N325"/>
    <mergeCell ref="B343:N343"/>
    <mergeCell ref="B349:N349"/>
    <mergeCell ref="B355:N355"/>
    <mergeCell ref="B362:N362"/>
    <mergeCell ref="B348:N348"/>
    <mergeCell ref="B344:N344"/>
    <mergeCell ref="B360:N360"/>
    <mergeCell ref="B345:N345"/>
    <mergeCell ref="B203:N203"/>
    <mergeCell ref="B469:N469"/>
    <mergeCell ref="B465:N465"/>
    <mergeCell ref="B385:N385"/>
    <mergeCell ref="B391:N391"/>
    <mergeCell ref="B356:N356"/>
    <mergeCell ref="B271:N271"/>
    <mergeCell ref="B279:N279"/>
    <mergeCell ref="B292:N292"/>
    <mergeCell ref="B280:N280"/>
    <mergeCell ref="B288:N288"/>
    <mergeCell ref="B289:N289"/>
    <mergeCell ref="B282:N282"/>
    <mergeCell ref="B285:N285"/>
    <mergeCell ref="B284:N284"/>
    <mergeCell ref="B342:N342"/>
    <mergeCell ref="B312:N312"/>
    <mergeCell ref="B302:N302"/>
    <mergeCell ref="B319:N319"/>
    <mergeCell ref="B303:N303"/>
    <mergeCell ref="B328:N328"/>
    <mergeCell ref="B315:N315"/>
    <mergeCell ref="B327:N327"/>
    <mergeCell ref="B340:N340"/>
    <mergeCell ref="B475:N475"/>
    <mergeCell ref="B406:N406"/>
    <mergeCell ref="B411:N411"/>
    <mergeCell ref="B407:N407"/>
    <mergeCell ref="B410:N410"/>
    <mergeCell ref="B416:N416"/>
    <mergeCell ref="B424:N424"/>
    <mergeCell ref="B436:N436"/>
    <mergeCell ref="B455:N455"/>
    <mergeCell ref="B449:N449"/>
    <mergeCell ref="B458:N458"/>
    <mergeCell ref="B462:N462"/>
    <mergeCell ref="B453:N453"/>
    <mergeCell ref="B456:N456"/>
    <mergeCell ref="B460:N460"/>
    <mergeCell ref="B457:N457"/>
    <mergeCell ref="B459:N459"/>
    <mergeCell ref="B371:N371"/>
    <mergeCell ref="B357:N357"/>
    <mergeCell ref="B384:N384"/>
    <mergeCell ref="B368:N368"/>
    <mergeCell ref="B378:N378"/>
    <mergeCell ref="B377:N377"/>
    <mergeCell ref="B367:N367"/>
    <mergeCell ref="B365:N365"/>
    <mergeCell ref="B364:N364"/>
    <mergeCell ref="B373:N373"/>
    <mergeCell ref="B421:N421"/>
    <mergeCell ref="B433:N433"/>
    <mergeCell ref="B395:N395"/>
    <mergeCell ref="B418:N418"/>
    <mergeCell ref="B426:N426"/>
    <mergeCell ref="B428:N428"/>
    <mergeCell ref="B430:N430"/>
    <mergeCell ref="B422:N422"/>
    <mergeCell ref="B425:N425"/>
    <mergeCell ref="B429:N429"/>
    <mergeCell ref="B427:N427"/>
    <mergeCell ref="B233:N233"/>
    <mergeCell ref="B240:N240"/>
    <mergeCell ref="B243:N243"/>
    <mergeCell ref="B228:N228"/>
    <mergeCell ref="B123:N123"/>
    <mergeCell ref="B131:N131"/>
    <mergeCell ref="B162:N162"/>
    <mergeCell ref="B137:N137"/>
    <mergeCell ref="B141:N141"/>
    <mergeCell ref="B147:N147"/>
    <mergeCell ref="B143:N143"/>
    <mergeCell ref="B138:N138"/>
    <mergeCell ref="B142:N142"/>
    <mergeCell ref="B132:N132"/>
    <mergeCell ref="B128:N128"/>
    <mergeCell ref="B135:N135"/>
    <mergeCell ref="B146:N146"/>
    <mergeCell ref="B129:N129"/>
    <mergeCell ref="B133:N133"/>
    <mergeCell ref="B139:N139"/>
    <mergeCell ref="B196:N196"/>
    <mergeCell ref="B198:N198"/>
    <mergeCell ref="B208:N208"/>
    <mergeCell ref="B211:N211"/>
    <mergeCell ref="B93:N93"/>
    <mergeCell ref="B94:N94"/>
    <mergeCell ref="B89:N89"/>
    <mergeCell ref="B102:N102"/>
    <mergeCell ref="B105:N105"/>
    <mergeCell ref="B346:N346"/>
    <mergeCell ref="B223:N223"/>
    <mergeCell ref="B235:N235"/>
    <mergeCell ref="B165:N165"/>
    <mergeCell ref="B298:N298"/>
    <mergeCell ref="B182:N182"/>
    <mergeCell ref="B184:N184"/>
    <mergeCell ref="B114:N114"/>
    <mergeCell ref="B136:N136"/>
    <mergeCell ref="B188:N188"/>
    <mergeCell ref="B190:N190"/>
    <mergeCell ref="B249:N249"/>
    <mergeCell ref="B199:N199"/>
    <mergeCell ref="B254:N254"/>
    <mergeCell ref="B255:N255"/>
    <mergeCell ref="B293:N293"/>
    <mergeCell ref="B304:N304"/>
    <mergeCell ref="B321:N321"/>
    <mergeCell ref="B305:N305"/>
    <mergeCell ref="B74:N74"/>
    <mergeCell ref="B75:N75"/>
    <mergeCell ref="B264:N264"/>
    <mergeCell ref="B273:N273"/>
    <mergeCell ref="B281:N281"/>
    <mergeCell ref="B265:N265"/>
    <mergeCell ref="B202:N202"/>
    <mergeCell ref="B87:N87"/>
    <mergeCell ref="B88:N88"/>
    <mergeCell ref="B95:N95"/>
    <mergeCell ref="B268:N268"/>
    <mergeCell ref="B116:N116"/>
    <mergeCell ref="B148:N148"/>
    <mergeCell ref="B164:N164"/>
    <mergeCell ref="B149:N149"/>
    <mergeCell ref="B173:N173"/>
    <mergeCell ref="B266:N266"/>
    <mergeCell ref="B260:N260"/>
    <mergeCell ref="B180:N180"/>
    <mergeCell ref="B274:N274"/>
    <mergeCell ref="B99:N99"/>
    <mergeCell ref="B106:N106"/>
    <mergeCell ref="B104:N104"/>
    <mergeCell ref="B86:N86"/>
    <mergeCell ref="B438:N438"/>
    <mergeCell ref="B440:N440"/>
    <mergeCell ref="B442:N442"/>
    <mergeCell ref="B437:N437"/>
    <mergeCell ref="B435:N435"/>
    <mergeCell ref="B439:N439"/>
    <mergeCell ref="B441:N441"/>
    <mergeCell ref="B417:N417"/>
    <mergeCell ref="B259:N259"/>
    <mergeCell ref="B290:N290"/>
    <mergeCell ref="B291:N291"/>
    <mergeCell ref="B287:N287"/>
    <mergeCell ref="B372:N372"/>
    <mergeCell ref="B369:N369"/>
    <mergeCell ref="B358:N358"/>
    <mergeCell ref="B294:N294"/>
    <mergeCell ref="B286:N286"/>
    <mergeCell ref="B262:N262"/>
    <mergeCell ref="B414:N414"/>
    <mergeCell ref="B398:N398"/>
    <mergeCell ref="B431:N431"/>
    <mergeCell ref="B432:N432"/>
    <mergeCell ref="B394:N394"/>
    <mergeCell ref="B413:N413"/>
    <mergeCell ref="B501:N501"/>
    <mergeCell ref="B494:N494"/>
    <mergeCell ref="B487:N487"/>
    <mergeCell ref="B484:N484"/>
    <mergeCell ref="B491:N491"/>
    <mergeCell ref="B499:N499"/>
    <mergeCell ref="B498:N498"/>
    <mergeCell ref="B497:N497"/>
    <mergeCell ref="B490:N490"/>
    <mergeCell ref="B488:N488"/>
    <mergeCell ref="B489:N489"/>
    <mergeCell ref="B37:N37"/>
    <mergeCell ref="B41:N41"/>
    <mergeCell ref="B45:N45"/>
    <mergeCell ref="B98:N98"/>
    <mergeCell ref="B113:N113"/>
    <mergeCell ref="B67:N67"/>
    <mergeCell ref="B85:N85"/>
    <mergeCell ref="B92:N92"/>
    <mergeCell ref="B61:N61"/>
    <mergeCell ref="B64:N64"/>
    <mergeCell ref="B55:N55"/>
    <mergeCell ref="B60:N60"/>
    <mergeCell ref="B65:N65"/>
    <mergeCell ref="B79:N79"/>
    <mergeCell ref="B72:N72"/>
    <mergeCell ref="B80:N80"/>
    <mergeCell ref="B57:N57"/>
    <mergeCell ref="B62:N62"/>
    <mergeCell ref="B66:N66"/>
    <mergeCell ref="B68:N68"/>
    <mergeCell ref="B70:N70"/>
    <mergeCell ref="B71:N71"/>
    <mergeCell ref="B81:N81"/>
    <mergeCell ref="B73:N73"/>
    <mergeCell ref="B97:N97"/>
    <mergeCell ref="B121:N121"/>
    <mergeCell ref="B124:N124"/>
    <mergeCell ref="B477:N477"/>
    <mergeCell ref="B472:N472"/>
    <mergeCell ref="B461:N461"/>
    <mergeCell ref="B467:N467"/>
    <mergeCell ref="B474:N474"/>
    <mergeCell ref="B468:N468"/>
    <mergeCell ref="B466:N466"/>
    <mergeCell ref="B476:N476"/>
    <mergeCell ref="B464:N464"/>
    <mergeCell ref="B463:N463"/>
    <mergeCell ref="B415:N415"/>
    <mergeCell ref="B423:N423"/>
    <mergeCell ref="B420:N420"/>
    <mergeCell ref="B247:N247"/>
    <mergeCell ref="B252:N252"/>
    <mergeCell ref="B261:N261"/>
    <mergeCell ref="B250:N250"/>
    <mergeCell ref="B258:N258"/>
    <mergeCell ref="B272:N272"/>
    <mergeCell ref="B248:N248"/>
    <mergeCell ref="B434:N434"/>
    <mergeCell ref="B130:N130"/>
    <mergeCell ref="B100:N100"/>
    <mergeCell ref="B107:N107"/>
    <mergeCell ref="B115:N115"/>
    <mergeCell ref="B119:N119"/>
    <mergeCell ref="B101:N101"/>
    <mergeCell ref="B120:N120"/>
    <mergeCell ref="B122:N122"/>
    <mergeCell ref="B125:N125"/>
    <mergeCell ref="B111:N111"/>
    <mergeCell ref="B112:N112"/>
    <mergeCell ref="B117:N117"/>
    <mergeCell ref="B118:N118"/>
    <mergeCell ref="B347:N347"/>
    <mergeCell ref="B353:N353"/>
    <mergeCell ref="B359:N359"/>
    <mergeCell ref="B366:N366"/>
    <mergeCell ref="B380:N380"/>
    <mergeCell ref="B370:N370"/>
    <mergeCell ref="B379:N379"/>
    <mergeCell ref="B333:N333"/>
    <mergeCell ref="B334:N334"/>
    <mergeCell ref="B350:N350"/>
    <mergeCell ref="B363:N363"/>
    <mergeCell ref="B351:N351"/>
    <mergeCell ref="B354:N354"/>
    <mergeCell ref="B361:N361"/>
    <mergeCell ref="B352:N352"/>
    <mergeCell ref="B337:N337"/>
    <mergeCell ref="B389:N389"/>
    <mergeCell ref="B392:N392"/>
    <mergeCell ref="B374:N374"/>
    <mergeCell ref="B376:N376"/>
    <mergeCell ref="B383:N383"/>
    <mergeCell ref="B390:N390"/>
    <mergeCell ref="B387:N387"/>
    <mergeCell ref="B386:N386"/>
    <mergeCell ref="B381:N381"/>
    <mergeCell ref="B388:N388"/>
    <mergeCell ref="B375:N375"/>
    <mergeCell ref="B382:N382"/>
    <mergeCell ref="B154:N154"/>
    <mergeCell ref="B181:N181"/>
    <mergeCell ref="B183:N183"/>
    <mergeCell ref="B330:N330"/>
    <mergeCell ref="B336:N336"/>
    <mergeCell ref="B332:N332"/>
    <mergeCell ref="B329:N329"/>
    <mergeCell ref="B335:N335"/>
    <mergeCell ref="B296:N296"/>
    <mergeCell ref="B300:N300"/>
    <mergeCell ref="B253:N253"/>
    <mergeCell ref="B326:N326"/>
    <mergeCell ref="B187:N187"/>
    <mergeCell ref="B230:N230"/>
    <mergeCell ref="B212:N212"/>
    <mergeCell ref="B175:N175"/>
    <mergeCell ref="B194:N194"/>
    <mergeCell ref="B200:N200"/>
    <mergeCell ref="B205:N205"/>
    <mergeCell ref="B232:N232"/>
    <mergeCell ref="B239:N239"/>
    <mergeCell ref="B225:N225"/>
    <mergeCell ref="B204:N204"/>
    <mergeCell ref="B210:N210"/>
    <mergeCell ref="B443:N443"/>
    <mergeCell ref="B444:N444"/>
    <mergeCell ref="B448:N448"/>
    <mergeCell ref="B447:N447"/>
    <mergeCell ref="B445:N445"/>
    <mergeCell ref="B150:N150"/>
    <mergeCell ref="B152:N152"/>
    <mergeCell ref="B155:N155"/>
    <mergeCell ref="B207:N207"/>
    <mergeCell ref="B172:N172"/>
    <mergeCell ref="B409:N409"/>
    <mergeCell ref="B408:N408"/>
    <mergeCell ref="B393:N393"/>
    <mergeCell ref="B400:N400"/>
    <mergeCell ref="B399:N399"/>
    <mergeCell ref="B405:N405"/>
    <mergeCell ref="B179:N179"/>
    <mergeCell ref="B168:N168"/>
    <mergeCell ref="B171:N171"/>
    <mergeCell ref="B167:N167"/>
    <mergeCell ref="B178:N178"/>
    <mergeCell ref="B153:N153"/>
    <mergeCell ref="B156:N156"/>
    <mergeCell ref="B158:N158"/>
    <mergeCell ref="B63:N63"/>
    <mergeCell ref="B53:N53"/>
    <mergeCell ref="B52:N52"/>
    <mergeCell ref="B314:N314"/>
    <mergeCell ref="B317:N317"/>
    <mergeCell ref="B309:N309"/>
    <mergeCell ref="B313:N313"/>
    <mergeCell ref="B402:N402"/>
    <mergeCell ref="B404:N404"/>
    <mergeCell ref="B397:N397"/>
    <mergeCell ref="B396:N396"/>
    <mergeCell ref="B401:N401"/>
    <mergeCell ref="B403:N403"/>
    <mergeCell ref="B174:N174"/>
    <mergeCell ref="B176:N176"/>
    <mergeCell ref="B169:N169"/>
    <mergeCell ref="B160:N160"/>
    <mergeCell ref="B151:N151"/>
    <mergeCell ref="B331:N331"/>
    <mergeCell ref="B214:N214"/>
    <mergeCell ref="B209:N209"/>
    <mergeCell ref="B251:N251"/>
    <mergeCell ref="B310:N310"/>
    <mergeCell ref="B157:N157"/>
    <mergeCell ref="B38:N38"/>
    <mergeCell ref="B59:N59"/>
    <mergeCell ref="B39:N39"/>
    <mergeCell ref="B40:N40"/>
    <mergeCell ref="B50:N50"/>
    <mergeCell ref="B56:N56"/>
    <mergeCell ref="B46:N46"/>
    <mergeCell ref="B49:N49"/>
    <mergeCell ref="B44:N44"/>
    <mergeCell ref="B54:N54"/>
    <mergeCell ref="B51:N51"/>
    <mergeCell ref="B58:N58"/>
    <mergeCell ref="B34:N34"/>
    <mergeCell ref="B35:N35"/>
    <mergeCell ref="B32:N32"/>
    <mergeCell ref="B31:N31"/>
    <mergeCell ref="B33:N33"/>
    <mergeCell ref="B16:N16"/>
    <mergeCell ref="B22:N22"/>
    <mergeCell ref="B27:N27"/>
    <mergeCell ref="B29:N29"/>
    <mergeCell ref="B28:N28"/>
    <mergeCell ref="B185:N185"/>
    <mergeCell ref="B186:N186"/>
    <mergeCell ref="B189:N189"/>
    <mergeCell ref="B191:N191"/>
    <mergeCell ref="B216:N216"/>
    <mergeCell ref="B263:N263"/>
    <mergeCell ref="B297:N297"/>
    <mergeCell ref="B301:N301"/>
    <mergeCell ref="B308:N308"/>
    <mergeCell ref="B306:N306"/>
    <mergeCell ref="B299:N299"/>
    <mergeCell ref="B295:N295"/>
    <mergeCell ref="B307:N307"/>
    <mergeCell ref="B226:N226"/>
    <mergeCell ref="B222:N222"/>
    <mergeCell ref="B237:N237"/>
    <mergeCell ref="B218:N218"/>
    <mergeCell ref="B219:N219"/>
    <mergeCell ref="B246:N246"/>
    <mergeCell ref="B242:N242"/>
    <mergeCell ref="B245:N245"/>
    <mergeCell ref="B227:N227"/>
    <mergeCell ref="B236:N236"/>
    <mergeCell ref="B231:N231"/>
    <mergeCell ref="B493:N493"/>
    <mergeCell ref="B496:N496"/>
    <mergeCell ref="B495:N495"/>
    <mergeCell ref="B483:N483"/>
    <mergeCell ref="B267:N267"/>
    <mergeCell ref="B269:N269"/>
    <mergeCell ref="B419:N419"/>
    <mergeCell ref="B451:N451"/>
    <mergeCell ref="B471:N471"/>
    <mergeCell ref="B478:N478"/>
    <mergeCell ref="B454:N454"/>
    <mergeCell ref="B446:N446"/>
    <mergeCell ref="B450:N450"/>
    <mergeCell ref="B452:N452"/>
    <mergeCell ref="B412:N412"/>
    <mergeCell ref="B341:N341"/>
    <mergeCell ref="B339:N339"/>
    <mergeCell ref="B324:N324"/>
    <mergeCell ref="B316:N316"/>
    <mergeCell ref="B311:N311"/>
    <mergeCell ref="B338:N338"/>
    <mergeCell ref="B322:N322"/>
    <mergeCell ref="B323:N323"/>
    <mergeCell ref="B318:N318"/>
    <mergeCell ref="B512:N512"/>
    <mergeCell ref="B515:N515"/>
    <mergeCell ref="B470:N470"/>
    <mergeCell ref="B473:N473"/>
    <mergeCell ref="B480:N480"/>
    <mergeCell ref="B482:N482"/>
    <mergeCell ref="B513:N513"/>
    <mergeCell ref="B511:N511"/>
    <mergeCell ref="B514:N514"/>
    <mergeCell ref="B479:N479"/>
    <mergeCell ref="B510:N510"/>
    <mergeCell ref="B504:N504"/>
    <mergeCell ref="B508:N508"/>
    <mergeCell ref="B502:N502"/>
    <mergeCell ref="B505:N505"/>
    <mergeCell ref="B506:N506"/>
    <mergeCell ref="B503:N503"/>
    <mergeCell ref="B509:N509"/>
    <mergeCell ref="B507:N507"/>
    <mergeCell ref="B492:N492"/>
    <mergeCell ref="B500:N500"/>
    <mergeCell ref="B485:N485"/>
    <mergeCell ref="B481:N481"/>
    <mergeCell ref="B486:N486"/>
  </mergeCells>
  <phoneticPr fontId="14" type="noConversion"/>
  <pageMargins left="0.39370078740157483" right="0.19685039370078741" top="0.78740157480314965" bottom="0.19685039370078741" header="0.39370078740157483" footer="0.19685039370078741"/>
  <pageSetup paperSize="9" scale="7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2020-03-23T23:07:57Z</cp:lastPrinted>
  <dcterms:created xsi:type="dcterms:W3CDTF">2020-03-16T00:32:26Z</dcterms:created>
  <dcterms:modified xsi:type="dcterms:W3CDTF">2020-03-23T23:08:52Z</dcterms:modified>
</cp:coreProperties>
</file>